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24226"/>
  <mc:AlternateContent xmlns:mc="http://schemas.openxmlformats.org/markup-compatibility/2006">
    <mc:Choice Requires="x15">
      <x15ac:absPath xmlns:x15ac="http://schemas.microsoft.com/office/spreadsheetml/2010/11/ac" url="Z:\2019-024 Obcina Skofja Loka JN GRAD okna izolacija\"/>
    </mc:Choice>
  </mc:AlternateContent>
  <xr:revisionPtr revIDLastSave="0" documentId="13_ncr:1_{7B8D76B7-64AE-43E9-B637-1B250C79D53E}" xr6:coauthVersionLast="43" xr6:coauthVersionMax="43" xr10:uidLastSave="{00000000-0000-0000-0000-000000000000}"/>
  <bookViews>
    <workbookView xWindow="-120" yWindow="-120" windowWidth="29040" windowHeight="15840" xr2:uid="{00000000-000D-0000-FFFF-FFFF00000000}"/>
  </bookViews>
  <sheets>
    <sheet name="4. DEL - SPC PREDRAČ - obr. 12" sheetId="2"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13" i="2" l="1"/>
  <c r="E212" i="2"/>
  <c r="E211" i="2"/>
  <c r="F210" i="2"/>
  <c r="E209" i="2"/>
  <c r="E208" i="2"/>
  <c r="E207" i="2"/>
  <c r="E206" i="2"/>
  <c r="E205" i="2"/>
  <c r="E204" i="2"/>
  <c r="E203" i="2"/>
  <c r="E202" i="2"/>
  <c r="E196" i="2"/>
  <c r="E195" i="2"/>
  <c r="E194" i="2"/>
  <c r="F189" i="2"/>
  <c r="F173" i="2"/>
  <c r="F161" i="2"/>
  <c r="F158" i="2"/>
  <c r="F148" i="2"/>
  <c r="F144" i="2"/>
  <c r="F134" i="2"/>
  <c r="F118" i="2"/>
  <c r="E107" i="2"/>
  <c r="E106" i="2"/>
  <c r="E105" i="2"/>
  <c r="F100" i="2"/>
  <c r="F96" i="2"/>
  <c r="F86" i="2"/>
  <c r="F83" i="2"/>
  <c r="F72" i="2"/>
  <c r="F59" i="2"/>
  <c r="F188" i="2"/>
  <c r="F187" i="2"/>
  <c r="F169" i="2"/>
  <c r="F170" i="2"/>
  <c r="F171" i="2"/>
  <c r="F172" i="2"/>
  <c r="F168" i="2"/>
  <c r="F167" i="2"/>
  <c r="E179" i="2" s="1"/>
  <c r="F159" i="2"/>
  <c r="F160" i="2"/>
  <c r="F146" i="2"/>
  <c r="F147" i="2"/>
  <c r="F133" i="2"/>
  <c r="F132" i="2"/>
  <c r="F128" i="2"/>
  <c r="F129" i="2"/>
  <c r="F127" i="2"/>
  <c r="F124" i="2"/>
  <c r="F125" i="2"/>
  <c r="F123" i="2"/>
  <c r="F121" i="2"/>
  <c r="F120" i="2"/>
  <c r="F99" i="2"/>
  <c r="F98" i="2"/>
  <c r="F71" i="2"/>
  <c r="F70" i="2"/>
  <c r="F66" i="2"/>
  <c r="F67" i="2"/>
  <c r="F68" i="2"/>
  <c r="F65" i="2"/>
  <c r="F60" i="2"/>
  <c r="F61" i="2"/>
  <c r="F62" i="2"/>
  <c r="F63" i="2"/>
  <c r="F56" i="2"/>
  <c r="F57" i="2"/>
  <c r="F55" i="2"/>
  <c r="E178" i="2" l="1"/>
  <c r="E180" i="2" s="1"/>
  <c r="F84" i="2"/>
  <c r="F85" i="2"/>
</calcChain>
</file>

<file path=xl/sharedStrings.xml><?xml version="1.0" encoding="utf-8"?>
<sst xmlns="http://schemas.openxmlformats.org/spreadsheetml/2006/main" count="386" uniqueCount="167">
  <si>
    <t>1.</t>
  </si>
  <si>
    <t>2.</t>
  </si>
  <si>
    <t>3.</t>
  </si>
  <si>
    <t>4.</t>
  </si>
  <si>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</si>
  <si>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</si>
  <si>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</si>
  <si>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</si>
  <si>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</si>
  <si>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</si>
  <si>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</si>
  <si>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</si>
  <si>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</si>
  <si>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</si>
  <si>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</si>
  <si>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</si>
  <si>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</si>
  <si>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</si>
  <si>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</si>
  <si>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kos</t>
  </si>
  <si>
    <t>kraj: ________________________</t>
  </si>
  <si>
    <t>datum: ______________________</t>
  </si>
  <si>
    <t>opis</t>
  </si>
  <si>
    <t>SKUPNA REKAPITULACIJA</t>
  </si>
  <si>
    <t>I.</t>
  </si>
  <si>
    <t>II.</t>
  </si>
  <si>
    <t>SKUPAJ VREDNOST BREZ DDV (z upoštevanjem popusta)</t>
  </si>
  <si>
    <t>Podpis odogovorne osebe za podpis ponudbe:</t>
  </si>
  <si>
    <t>SKUPAJ VREDNOST PONUDBE Z DDV</t>
  </si>
  <si>
    <t>DDV 22%</t>
  </si>
  <si>
    <t>SKUPAJ VREDNOST PONUDBE BREZ DDV</t>
  </si>
  <si>
    <t>5.</t>
  </si>
  <si>
    <t xml:space="preserve">PREDRAČUN </t>
  </si>
  <si>
    <t>Predračun velja do vključno 4 mesece od datuma za prejem ponudb.</t>
  </si>
  <si>
    <r>
      <t xml:space="preserve">naziv:  </t>
    </r>
    <r>
      <rPr>
        <b/>
        <sz val="8"/>
        <color indexed="8"/>
        <rFont val="Tahoma"/>
        <family val="2"/>
        <charset val="238"/>
      </rPr>
      <t>OBČINA ŠKOFJA LOKA</t>
    </r>
  </si>
  <si>
    <t>Mestni trg 15, 4220 Škofja Loka</t>
  </si>
  <si>
    <t>SI18947271</t>
  </si>
  <si>
    <t>transakcijski račun: SI56 0132 2010 0007 116</t>
  </si>
  <si>
    <t>Vse cene ponudnik obvezno izračuna in vpisuje na dve decimalni mesti!</t>
  </si>
  <si>
    <t>POPUST - % / EUR</t>
  </si>
  <si>
    <t>m2</t>
  </si>
  <si>
    <t>OPOZORILO:</t>
  </si>
  <si>
    <t>A.</t>
  </si>
  <si>
    <t>6.</t>
  </si>
  <si>
    <t>B.</t>
  </si>
  <si>
    <t>C.</t>
  </si>
  <si>
    <t>Č.</t>
  </si>
  <si>
    <t>D.</t>
  </si>
  <si>
    <t>NEPREDVIDENA DELA - 10% PREDVIDENIH DEL</t>
  </si>
  <si>
    <t>ZAMENJAVA STAVBNEGA POHIŠTVA IN IZVEDBA IZOLACIJE PODSTREHE NA LOŠKEM GRADU</t>
  </si>
  <si>
    <t>SPLOŠNO:</t>
  </si>
  <si>
    <t>Dela izvajati v skladu z veljavnini tehničnii predpisi in normativi za tovrstna dela ter ob upoštevanju vseh veljavnih zakonov, pravilnikov, predpisov in uredb (Gradbeni zakon, varstvo pri delu, ravnanje z gradbenimi odpadki,…)</t>
  </si>
  <si>
    <t>Vse potrebbne tehnološke risbe za izvedbo del in proizvodnjo mora izvajalec del izdelati v skladu s projektno dokumentacijo, pregledati in potrditi jih mora arhitekt oz. odgovorni projektant.</t>
  </si>
  <si>
    <t>Vse materiale za obrtniška in zaključna gradbena dela morajo biti v skladu s standardi, pred vgradnjo na objektu jih izbere ter potrdi projektant ali investitor.</t>
  </si>
  <si>
    <t>Jher he ti oitrebno, mora izvajalec del dati na izbiro vzorce materialov s tehničnimi karakteristikami in opisi.</t>
  </si>
  <si>
    <t>*</t>
  </si>
  <si>
    <t>Enotna cena oz. cena/enoto mora vsebovati:</t>
  </si>
  <si>
    <t>vse potrebne transporte do mesta vgraditve in vso potrebno pridobivanje dokumentacije za izvajanje različnih transporotov na in do gradbišča</t>
  </si>
  <si>
    <t>vse stroške skladiščenja na gradbišču in strošek deponiranja</t>
  </si>
  <si>
    <t>vso potrebno higiensko, tehnično in preventivno zaščito na gradbišču</t>
  </si>
  <si>
    <t>morebitno potrebno pranje vozil in čiščenje vozišča</t>
  </si>
  <si>
    <t>vsa potrebna pripravljalna in pomožna dela</t>
  </si>
  <si>
    <t>vse potrebne zaščite obstoječih elementov in eventualno potrebna varnostna podpiranja, četudi niso posebej v postavkah predvidena</t>
  </si>
  <si>
    <t>vse stroške za kompletno ozdelavo pozicije, tudi če v popisu niso eksplicitno navedeni</t>
  </si>
  <si>
    <t>vsa spremna in potrebna dela za pričetek in dokončanje del v celoti</t>
  </si>
  <si>
    <t>vse potrebno usklajevanje z osnovnim načrtom in eventualno posvetovanje z odgovornim projektantom</t>
  </si>
  <si>
    <t>koordinacijo in terminsko usklajevanje del z morebitnimi ostalmi izvajalci del</t>
  </si>
  <si>
    <t>vsa pomožna delovna sredstva, kot so odri, lestve, mostovi in slično, ki niso v popisu posebej navedeni</t>
  </si>
  <si>
    <t>merjenje na objektu in izdelavo gradbene knjige</t>
  </si>
  <si>
    <t>vso potrebno dokumentacijo za deponiranje materiala in odpadkov</t>
  </si>
  <si>
    <t>izdelavo tehnoloških risb za proizvodnjo s potrebnimi detajli</t>
  </si>
  <si>
    <t>vse eventualno potrebne izračune vezane na posamezne elemente</t>
  </si>
  <si>
    <t>vse potrebno delo do končnega izdelka na objektu</t>
  </si>
  <si>
    <t>ves potreben glavni, pomožni, pritrdilni in vezni material</t>
  </si>
  <si>
    <t>finalno površinsko obdelavo</t>
  </si>
  <si>
    <t>popravilo in zamenjavo nekvalitetno izvedenih elementov ali del</t>
  </si>
  <si>
    <t>preiskus materialov predvidenih za vgrajevanje in vgrajenih materialov</t>
  </si>
  <si>
    <t>dokazovanje kvalitete materialov z izjavami o skladnosti, certifikati in končnimi poročili</t>
  </si>
  <si>
    <t>čiščenje prostorov in odvoz odpadnega materiala na stalno deponijo</t>
  </si>
  <si>
    <t>SEVERNA FASADA</t>
  </si>
  <si>
    <t>OBRTNIŠKA DELA</t>
  </si>
  <si>
    <t>SKUPAJ VREDNOST A. SEVERNA FASADA</t>
  </si>
  <si>
    <t>I. OKNA - MIZARSKA DELA</t>
  </si>
  <si>
    <t>Izdelava, dobava in montaža novih oken, enojna, dvokrilna okna, delitev na več pol, zastekljena s 3 slojnim termopan steklom. Okna je potrebno izdelati po vzoru in detajlih že vgrajenih oken - ON12, v drugem nadstropju v prostoru z oznako N12 (identična profilacija, termopan zasteklitev, okovje, pololiva, barvna obdelava...) 
Vsa nova okna, je potrebno vgraditi na notranjo stran za kamnite okvirje oziroma za špalete na fasadah, tako, da na fasadah ni vidnih okenskih podbojev, zato je potrebno vsako okno prilagoditi posametni okenski odprtini!
Navedene dimenzije oken v popisu, pomenijo zunanje svetle dimenzije okenskega podboja. Glej detajl vgradnje okna DO1.
Ob menjavi oken, je potrebno zamenjati tudi notranje lesene okenske police, debeline cca. 2,0cm.</t>
  </si>
  <si>
    <t>okna Klet</t>
  </si>
  <si>
    <r>
      <rPr>
        <u/>
        <sz val="7"/>
        <rFont val="Tahoma"/>
        <family val="2"/>
        <charset val="238"/>
      </rPr>
      <t>OK1b, OK4</t>
    </r>
    <r>
      <rPr>
        <sz val="7"/>
        <rFont val="Tahoma"/>
        <family val="2"/>
        <charset val="238"/>
      </rPr>
      <t xml:space="preserve">
enojno, enokrilno okno, delitev - 4 polja, 
dimenzij: 70/90</t>
    </r>
  </si>
  <si>
    <r>
      <rPr>
        <u/>
        <sz val="7"/>
        <rFont val="Tahoma"/>
        <family val="2"/>
        <charset val="238"/>
      </rPr>
      <t>OK5, OK6a, OK6b</t>
    </r>
    <r>
      <rPr>
        <sz val="7"/>
        <rFont val="Tahoma"/>
        <family val="2"/>
        <charset val="238"/>
      </rPr>
      <t xml:space="preserve">
enojno, dvokrilno okno, delitev - 6 polj, 
dimenzij: 100/160</t>
    </r>
  </si>
  <si>
    <r>
      <rPr>
        <u/>
        <sz val="7"/>
        <rFont val="Tahoma"/>
        <family val="2"/>
        <charset val="238"/>
      </rPr>
      <t>OK7</t>
    </r>
    <r>
      <rPr>
        <sz val="7"/>
        <rFont val="Tahoma"/>
        <family val="2"/>
        <charset val="238"/>
      </rPr>
      <t xml:space="preserve">
enojno, enokrilno okno, brez delitev - 1 polje, 
dimenzij: 100/175</t>
    </r>
  </si>
  <si>
    <t>okna Pritličje</t>
  </si>
  <si>
    <r>
      <rPr>
        <u/>
        <sz val="7"/>
        <rFont val="Tahoma"/>
        <family val="2"/>
        <charset val="238"/>
      </rPr>
      <t>OP10</t>
    </r>
    <r>
      <rPr>
        <sz val="7"/>
        <rFont val="Tahoma"/>
        <family val="2"/>
        <charset val="238"/>
      </rPr>
      <t xml:space="preserve">
enojno, dvokrilno okno, delitev - 6 polj, 
dimenzij: 100/175</t>
    </r>
  </si>
  <si>
    <r>
      <rPr>
        <u/>
        <sz val="7"/>
        <rFont val="Tahoma"/>
        <family val="2"/>
        <charset val="238"/>
      </rPr>
      <t>OP8</t>
    </r>
    <r>
      <rPr>
        <sz val="7"/>
        <rFont val="Tahoma"/>
        <family val="2"/>
        <charset val="238"/>
      </rPr>
      <t xml:space="preserve">
enojno, enokrilno okno, brez delitev - 1 polje, 
dimenzij: 100/175</t>
    </r>
  </si>
  <si>
    <r>
      <rPr>
        <u/>
        <sz val="7"/>
        <rFont val="Tahoma"/>
        <family val="2"/>
        <charset val="238"/>
      </rPr>
      <t>OP4b, OP4cd</t>
    </r>
    <r>
      <rPr>
        <sz val="7"/>
        <rFont val="Tahoma"/>
        <family val="2"/>
        <charset val="238"/>
      </rPr>
      <t xml:space="preserve">
enojno, dvokrilno okno, delitev - 6 polj, 
dimenzij: 155/140</t>
    </r>
  </si>
  <si>
    <r>
      <rPr>
        <u/>
        <sz val="7"/>
        <rFont val="Tahoma"/>
        <family val="2"/>
        <charset val="238"/>
      </rPr>
      <t>OP5, OP6a, OP6b, OP7</t>
    </r>
    <r>
      <rPr>
        <sz val="7"/>
        <rFont val="Tahoma"/>
        <family val="2"/>
        <charset val="238"/>
      </rPr>
      <t xml:space="preserve">
enojno, dvokrilno okno, delitev - 6 polj, 
dimenzij: 98/132</t>
    </r>
  </si>
  <si>
    <r>
      <rPr>
        <u/>
        <sz val="7"/>
        <rFont val="Tahoma"/>
        <family val="2"/>
        <charset val="238"/>
      </rPr>
      <t>OP11</t>
    </r>
    <r>
      <rPr>
        <sz val="7"/>
        <rFont val="Tahoma"/>
        <family val="2"/>
        <charset val="238"/>
      </rPr>
      <t xml:space="preserve">
enojno, dvokrilno okno, delitev - 6 polj, 
dimenzij: 99/172</t>
    </r>
  </si>
  <si>
    <t>okna I. nadstropje</t>
  </si>
  <si>
    <r>
      <rPr>
        <u/>
        <sz val="7"/>
        <rFont val="Tahoma"/>
        <family val="2"/>
        <charset val="238"/>
      </rPr>
      <t>ON10</t>
    </r>
    <r>
      <rPr>
        <sz val="7"/>
        <rFont val="Tahoma"/>
        <family val="2"/>
        <charset val="238"/>
      </rPr>
      <t xml:space="preserve">
enojno, dvokrilno okno, delitev - 6 polj, 
dimenzij: 100/175</t>
    </r>
  </si>
  <si>
    <r>
      <rPr>
        <u/>
        <sz val="7"/>
        <rFont val="Tahoma"/>
        <family val="2"/>
        <charset val="238"/>
      </rPr>
      <t>ON5a</t>
    </r>
    <r>
      <rPr>
        <sz val="7"/>
        <rFont val="Tahoma"/>
        <family val="2"/>
        <charset val="238"/>
      </rPr>
      <t xml:space="preserve">
enojno, dvokrilno okno, delitev - 6 polj, 
dimenzij: 98/150</t>
    </r>
  </si>
  <si>
    <r>
      <rPr>
        <u/>
        <sz val="7"/>
        <rFont val="Tahoma"/>
        <family val="2"/>
        <charset val="238"/>
      </rPr>
      <t>ON6, ON7, ON8a, ON8b</t>
    </r>
    <r>
      <rPr>
        <sz val="7"/>
        <rFont val="Tahoma"/>
        <family val="2"/>
        <charset val="238"/>
      </rPr>
      <t xml:space="preserve">
enojno, dvokrilno okno, delitev - 6 polj, 
dimenzij: 98/163</t>
    </r>
  </si>
  <si>
    <r>
      <rPr>
        <u/>
        <sz val="7"/>
        <rFont val="Tahoma"/>
        <family val="2"/>
        <charset val="238"/>
      </rPr>
      <t>ON11a</t>
    </r>
    <r>
      <rPr>
        <sz val="7"/>
        <rFont val="Tahoma"/>
        <family val="2"/>
        <charset val="238"/>
      </rPr>
      <t xml:space="preserve">
enojno, dvokrilno okno, delitev - 6 polj, 
dimenzij: 106/167</t>
    </r>
  </si>
  <si>
    <t>Izdelava, dobava in montaža novih oken, dvojna, dvokrilna okna, z delitvijo – 6 polj, v vsako okensko krilo naj bo vgrajeno 2 slojno termopan steklo. Vsa nova dvojna okna, je potrebno izdelati po vzoru že vgrajenih oken notranjega dvorišča gradu - OP10, v pritličju v prostoru z oznako P10 (identična profilacija, v vsako okensko krilo naj bo vgrajeno 2 slojno termopan steklo, okovje, pololiva, barvna obdelava kot pri obstoječem zunanjem oknu...). Izvedeta se tako zunanje kakor notranje okno (dvojno okno). Navedene dimenzije oken v popisu, pomenijo notranje svetle dimenzije okenskega podboja, zunanja dimenzija okna pa mora biti večja za dimenzijo podboja. Glej detajl vgradnje okna DO2.obstoječih oken.
Ob menjavi oken, je potrebno zamenjati tudi notranje lesene okenske police, debeline cca. 2,0cm, širine cca. 24,0cm.</t>
  </si>
  <si>
    <r>
      <rPr>
        <u/>
        <sz val="7"/>
        <rFont val="Tahoma"/>
        <family val="2"/>
        <charset val="238"/>
      </rPr>
      <t>OP1a, OP1b, OP1c</t>
    </r>
    <r>
      <rPr>
        <sz val="7"/>
        <rFont val="Tahoma"/>
        <family val="2"/>
        <charset val="238"/>
      </rPr>
      <t xml:space="preserve">
dvojno, dvokrilno okno, delitev - 6 polj, 
dimenzij: 105/175</t>
    </r>
  </si>
  <si>
    <r>
      <rPr>
        <u/>
        <sz val="7"/>
        <rFont val="Tahoma"/>
        <family val="2"/>
        <charset val="238"/>
      </rPr>
      <t>ON1</t>
    </r>
    <r>
      <rPr>
        <sz val="7"/>
        <rFont val="Tahoma"/>
        <family val="2"/>
        <charset val="238"/>
      </rPr>
      <t xml:space="preserve">
dvojno, dvokrilno okno, delitev - 6 polj, 
dimenzij: 105/175</t>
    </r>
  </si>
  <si>
    <t>JUŽNA FASADA</t>
  </si>
  <si>
    <t>OKROGLI STOLP</t>
  </si>
  <si>
    <t>SKUPAJ VREDNOST B. JUŽNA FASADA</t>
  </si>
  <si>
    <r>
      <rPr>
        <u/>
        <sz val="7"/>
        <rFont val="Tahoma"/>
        <family val="2"/>
        <charset val="238"/>
      </rPr>
      <t xml:space="preserve">OP23
</t>
    </r>
    <r>
      <rPr>
        <sz val="7"/>
        <rFont val="Tahoma"/>
        <family val="2"/>
        <charset val="238"/>
      </rPr>
      <t>dvojno, dvokrilno okno, delitev - 4 polja, 
dimenzij: 100/100</t>
    </r>
  </si>
  <si>
    <r>
      <rPr>
        <u/>
        <sz val="7"/>
        <rFont val="Tahoma"/>
        <family val="2"/>
        <charset val="238"/>
      </rPr>
      <t xml:space="preserve">ON20a, ON20b
</t>
    </r>
    <r>
      <rPr>
        <sz val="7"/>
        <rFont val="Tahoma"/>
        <family val="2"/>
        <charset val="238"/>
      </rPr>
      <t>dvojno, dvokrilno okno, delitev - 6 polj, 
dimenzij: 100/190</t>
    </r>
  </si>
  <si>
    <r>
      <rPr>
        <u/>
        <sz val="7"/>
        <rFont val="Tahoma"/>
        <family val="2"/>
        <charset val="238"/>
      </rPr>
      <t xml:space="preserve">2N6
</t>
    </r>
    <r>
      <rPr>
        <sz val="7"/>
        <rFont val="Tahoma"/>
        <family val="2"/>
        <charset val="238"/>
      </rPr>
      <t>dvojno, dvokrilno okno, delitev - 6 polj, 
dimenzij: 95/184</t>
    </r>
  </si>
  <si>
    <t>SKUPAJ VREDNOST 1. OKROGLI STOLP</t>
  </si>
  <si>
    <t>RAVNI DEL FASADE</t>
  </si>
  <si>
    <t>SKUPAJ VREDNOST 2. RAVNI DEL FASADE</t>
  </si>
  <si>
    <t>II. OKNA - MIZARSKA DELA</t>
  </si>
  <si>
    <t>Izdelava, dobava in montaža novih oken, enojna, dvokrilna okna, delitev - 4 polja, zastekljena s 3 slojnim termopan steklom. Okna je potrebno izdelati po vzoru in detajlih že vgrajenih oken - ON12, v drugem nadstropju v prostoru z oznako N12 (identična profilacija, termopan zasteklitev, okovje, pololiva, barvna obdelava...) 
Vsa nova okna, je potrebno vgraditi na notranjo stran za kamnite okvirje oziroma za špalete na fasadah, tako, da na fasadah ni vidnih okenskih podbojev, zato je potrebno vsako okno prilagoditi posametni okenski odprtini!
Navedene dimenzije oken v popisu, pomenijo zunanje svetle dimenzije okenskega podboja. Glej detajl vgradnje okna DO1.</t>
  </si>
  <si>
    <r>
      <rPr>
        <u/>
        <sz val="7"/>
        <rFont val="Tahoma"/>
        <family val="2"/>
        <charset val="238"/>
      </rPr>
      <t>OP18b, OP18a</t>
    </r>
    <r>
      <rPr>
        <sz val="7"/>
        <rFont val="Tahoma"/>
        <family val="2"/>
        <charset val="238"/>
      </rPr>
      <t xml:space="preserve">
enojno, dvokrilno okno, delitev - 4 polja, 
dimenzij: 119/80</t>
    </r>
  </si>
  <si>
    <t>Izdelava, dobava in montaža novih oken, dvojna, dvokrilna okna, z delitvijo – 6 polj, v vsako okensko krilo naj bo vgrajeno 2 slojno termopan steklo. Vsa nova dvojna okna, je potrebno izdelati po vzoru že vgrajenih oken notranjega dvorišča gradu - OP10, v pritličju v prostoru z oznako P10 (identična profilacija, v vsako okensko krilo naj bo vgrajeno 2 slojno termopan steklo, okovje, pololiva, barvna obdelava kot pri obstoječem zunanjem oknu...). Izvedeta se tako zunanje kakor notranje okno (dvojno okno). Navedene dimenzije oken v popisu, pomenijo notranje svetle dimenzije okenskega podboja, zunanja dimenzija okna pa mora biti večja za dimenzijo podboja. Glej detajl vgradnje okna DO2.obstoječih oken.
Ob menjavi oken, je potrebno zamenjati tudi notranje lesene okenske police, debeline cca. 2,0cm, širine cca. 14,0cm.</t>
  </si>
  <si>
    <r>
      <rPr>
        <u/>
        <sz val="7"/>
        <rFont val="Tahoma"/>
        <family val="2"/>
        <charset val="238"/>
      </rPr>
      <t>ON18</t>
    </r>
    <r>
      <rPr>
        <sz val="7"/>
        <rFont val="Tahoma"/>
        <family val="2"/>
        <charset val="238"/>
      </rPr>
      <t xml:space="preserve">
dvojno, dvokrilno okno, delitev - 6 polj, 
dimenzij: 108/200</t>
    </r>
  </si>
  <si>
    <r>
      <rPr>
        <u/>
        <sz val="7"/>
        <rFont val="Tahoma"/>
        <family val="2"/>
        <charset val="238"/>
      </rPr>
      <t>O2N2</t>
    </r>
    <r>
      <rPr>
        <sz val="7"/>
        <rFont val="Tahoma"/>
        <family val="2"/>
        <charset val="238"/>
      </rPr>
      <t xml:space="preserve">
dvojno, dvokrilno okno, delitev - 6 polj, 
dimenzij: 108/200</t>
    </r>
  </si>
  <si>
    <t>REKAPITULACIJA B. JUŽNA FASADA</t>
  </si>
  <si>
    <t>ATRIJ FASADE</t>
  </si>
  <si>
    <t>SKUPAJ VREDNOST C. ATRIJ FASADE</t>
  </si>
  <si>
    <t>Izdelava, dobava in montaža novih oken, notranje okno dvojnega okna, dvokrilna okna, z delitvijo – 6 polj, v vsako okensko krilo naj bo vgrajeno 2 slojno termopan steklo. Vsa nova dvojna okna, je potrebno izdelati po vzoru že vgrajenih oken notranjega dvorišča gradu - OP10, v pritličju v prostoru z oznako P10 (identična profilacija, v vsako okensko krilo naj bo vgrajeno 2 slojno termopan steklo, okovje, pololiva, barvna obdelava kot pri obstoječem zunanjem oknu...). Izvedeta se tako zunanje kakor notranje okno (dvojno okno). Navedene dimenzije oken v popisu, pomenijo notranje svetle dimenzije okenskega podboja, zunanja dimenzija okna pa mora biti večja za dimenzijo podboja. Glej detajl vgradnje okna DO2.obstoječih oken.
Ob menjavi oken, je potrebno zamenjati tudi notranje lesene okenske police, debeline cca. 2,0cm, širine cca. 14,0cm.</t>
  </si>
  <si>
    <t>okna klet</t>
  </si>
  <si>
    <r>
      <rPr>
        <u/>
        <sz val="7"/>
        <rFont val="Tahoma"/>
        <family val="2"/>
        <charset val="238"/>
      </rPr>
      <t>OK9a</t>
    </r>
    <r>
      <rPr>
        <sz val="7"/>
        <rFont val="Tahoma"/>
        <family val="2"/>
        <charset val="238"/>
      </rPr>
      <t xml:space="preserve">
dvojno okno, dimenzij: 90/70</t>
    </r>
  </si>
  <si>
    <t>okna pritličje</t>
  </si>
  <si>
    <r>
      <rPr>
        <u/>
        <sz val="7"/>
        <rFont val="Tahoma"/>
        <family val="2"/>
        <charset val="238"/>
      </rPr>
      <t>OP2a, OP2b, OP2c, OP3</t>
    </r>
    <r>
      <rPr>
        <sz val="7"/>
        <rFont val="Tahoma"/>
        <family val="2"/>
        <charset val="238"/>
      </rPr>
      <t xml:space="preserve">
notranje okno, dimenzij: 95/190</t>
    </r>
  </si>
  <si>
    <r>
      <rPr>
        <u/>
        <sz val="7"/>
        <rFont val="Tahoma"/>
        <family val="2"/>
        <charset val="238"/>
      </rPr>
      <t>OP9a, OP9b, OP10</t>
    </r>
    <r>
      <rPr>
        <sz val="7"/>
        <rFont val="Tahoma"/>
        <family val="2"/>
        <charset val="238"/>
      </rPr>
      <t xml:space="preserve">
notranje okno, dimenzij: 100/190</t>
    </r>
  </si>
  <si>
    <r>
      <rPr>
        <u/>
        <sz val="7"/>
        <rFont val="Tahoma"/>
        <family val="2"/>
        <charset val="238"/>
      </rPr>
      <t>ON2</t>
    </r>
    <r>
      <rPr>
        <sz val="7"/>
        <rFont val="Tahoma"/>
        <family val="2"/>
        <charset val="238"/>
      </rPr>
      <t xml:space="preserve">
notranje okno, dimenzij: 105/175</t>
    </r>
  </si>
  <si>
    <r>
      <rPr>
        <u/>
        <sz val="7"/>
        <rFont val="Tahoma"/>
        <family val="2"/>
        <charset val="238"/>
      </rPr>
      <t>ON3</t>
    </r>
    <r>
      <rPr>
        <sz val="7"/>
        <rFont val="Tahoma"/>
        <family val="2"/>
        <charset val="238"/>
      </rPr>
      <t xml:space="preserve">
notranje okno, dimenzij: 95/192</t>
    </r>
  </si>
  <si>
    <r>
      <rPr>
        <u/>
        <sz val="7"/>
        <rFont val="Tahoma"/>
        <family val="2"/>
        <charset val="238"/>
      </rPr>
      <t>ON4a, ON10</t>
    </r>
    <r>
      <rPr>
        <sz val="7"/>
        <rFont val="Tahoma"/>
        <family val="2"/>
        <charset val="238"/>
      </rPr>
      <t xml:space="preserve">
notranje okno, dimenzij: 100/190</t>
    </r>
  </si>
  <si>
    <t>okna II. nadstropje</t>
  </si>
  <si>
    <r>
      <rPr>
        <u/>
        <sz val="7"/>
        <rFont val="Tahoma"/>
        <family val="2"/>
        <charset val="238"/>
      </rPr>
      <t>O2N2</t>
    </r>
    <r>
      <rPr>
        <sz val="7"/>
        <rFont val="Tahoma"/>
        <family val="2"/>
        <charset val="238"/>
      </rPr>
      <t xml:space="preserve">
notranje okno, dimenzij: 108/200</t>
    </r>
  </si>
  <si>
    <r>
      <rPr>
        <u/>
        <sz val="7"/>
        <rFont val="Tahoma"/>
        <family val="2"/>
        <charset val="238"/>
      </rPr>
      <t>O2N3</t>
    </r>
    <r>
      <rPr>
        <sz val="7"/>
        <rFont val="Tahoma"/>
        <family val="2"/>
        <charset val="238"/>
      </rPr>
      <t xml:space="preserve">
notranje okno, dimenzij: 84/100</t>
    </r>
  </si>
  <si>
    <r>
      <rPr>
        <u/>
        <sz val="7"/>
        <rFont val="Tahoma"/>
        <family val="2"/>
        <charset val="238"/>
      </rPr>
      <t>O2N1</t>
    </r>
    <r>
      <rPr>
        <sz val="7"/>
        <rFont val="Tahoma"/>
        <family val="2"/>
        <charset val="238"/>
      </rPr>
      <t xml:space="preserve">
notranje okno, dimenzij: 90/175</t>
    </r>
  </si>
  <si>
    <r>
      <rPr>
        <u/>
        <sz val="7"/>
        <rFont val="Tahoma"/>
        <family val="2"/>
        <charset val="238"/>
      </rPr>
      <t>OK2</t>
    </r>
    <r>
      <rPr>
        <sz val="7"/>
        <rFont val="Tahoma"/>
        <family val="2"/>
        <charset val="238"/>
      </rPr>
      <t xml:space="preserve">
enojno okno, dimenzij: 130/70</t>
    </r>
  </si>
  <si>
    <r>
      <rPr>
        <u/>
        <sz val="7"/>
        <rFont val="Tahoma"/>
        <family val="2"/>
        <charset val="238"/>
      </rPr>
      <t>OK3</t>
    </r>
    <r>
      <rPr>
        <sz val="7"/>
        <rFont val="Tahoma"/>
        <family val="2"/>
        <charset val="238"/>
      </rPr>
      <t xml:space="preserve">
enojno okno, dimenzij: 102/70</t>
    </r>
  </si>
  <si>
    <t>NUNSKI PRIZIDEK</t>
  </si>
  <si>
    <t>SKUPAJ VREDNOST Č. NUNSKI PRIZIDEK</t>
  </si>
  <si>
    <r>
      <rPr>
        <u/>
        <sz val="7"/>
        <rFont val="Tahoma"/>
        <family val="2"/>
        <charset val="238"/>
      </rPr>
      <t>OK13/1, OK13/2, OK13/4, OK13/5, OK13/6, OK13/7, OK13/8, OK13/9</t>
    </r>
    <r>
      <rPr>
        <sz val="7"/>
        <rFont val="Tahoma"/>
        <family val="2"/>
        <charset val="238"/>
      </rPr>
      <t xml:space="preserve">
enojno, dvokrilno okno, delitev - 6 pol, 
dimenzij: 95/160</t>
    </r>
  </si>
  <si>
    <t>Izdelava, dobava in montaža novih oken, enojna, okna, delitev na več polj, zastekljena s 3 slojnim termopan steklom. Okna je potrebno izdelati po vzoru in detajlih že vgrajenih oken - ON12, v drugem nadstropju v prostoru z oznako N12 (identična profilacija, termopan zasteklitev, okovje, pololiva, barvna obdelava...) 
Vsa nova okna, je potrebno vgraditi na notranjo stran za kamnite okvirje oziroma za špalete na fasadah, tako, da na fasadah ni vidnih okenskih podbojev, zato je potrebno vsako okno prilagoditi posametni okenski odprtini!
Navedene dimenzije oken v popisu, pomenijo zunanje svetle dimenzije okenskega podboja. Glej detajl vgradnje okna DO1.</t>
  </si>
  <si>
    <r>
      <rPr>
        <u/>
        <sz val="7"/>
        <rFont val="Tahoma"/>
        <family val="2"/>
        <charset val="238"/>
      </rPr>
      <t>OK13/3</t>
    </r>
    <r>
      <rPr>
        <sz val="7"/>
        <rFont val="Tahoma"/>
        <family val="2"/>
        <charset val="238"/>
      </rPr>
      <t xml:space="preserve">
enojno, enokrilno okroglo okno, brez delitev - 1 polje, 
dimenzij: Ø70</t>
    </r>
  </si>
  <si>
    <r>
      <rPr>
        <u/>
        <sz val="7"/>
        <rFont val="Tahoma"/>
        <family val="2"/>
        <charset val="238"/>
      </rPr>
      <t>OK13/10</t>
    </r>
    <r>
      <rPr>
        <sz val="7"/>
        <rFont val="Tahoma"/>
        <family val="2"/>
        <charset val="238"/>
      </rPr>
      <t xml:space="preserve">
enojno, dvokrilno okno, delitev - 2 polja, 
dimenzij: 80/50</t>
    </r>
  </si>
  <si>
    <t>IZDELAVA TOPLOTNE IZOLACIJE PODSTREHE GRADU</t>
  </si>
  <si>
    <t>GRADBENA DELA</t>
  </si>
  <si>
    <t>PRIPRAVLJALNA / RUŠITVENA DELA</t>
  </si>
  <si>
    <t>SKUPAJ VREDNOST 1. PRIPRAVLJALNA / RUŠITVENA DELA</t>
  </si>
  <si>
    <t>Čiščenje površin podstrehe, ostankov gradbenih materialov, ostankov tramov, desk, iztrebkov golobov in podobno, vključno z vsemi deli, z odvozom materiala na ustrezno deponijo in plačilom takse.</t>
  </si>
  <si>
    <t>Rušenje obstoječih enoramnih lesenih stopnic s podestom in ograjo (stopnice v stolp nad kapelo), vključno z vsemi deli, z odvozom materiala na ustrezno deponijo in plačilom takse.</t>
  </si>
  <si>
    <t>Rušenje obstoječih enoramnih lesenih stopnic v stolpu nad kapelo, vključno z vsemi deli, z odvozom materiala na ustrezno deponijo in plačilom takse.</t>
  </si>
  <si>
    <t>kpl</t>
  </si>
  <si>
    <t>IZVEDBA TOPLOTNE IZOLACIJE POSTREHE</t>
  </si>
  <si>
    <t>SKUPAJ VREDNOST 2. IZVEDBA TOPLOTNE IZOLACIJE PODSTREHE</t>
  </si>
  <si>
    <r>
      <rPr>
        <u/>
        <sz val="7"/>
        <rFont val="Tahoma"/>
        <family val="2"/>
        <charset val="238"/>
      </rPr>
      <t>VEČKOTNI STOLP KAPELE</t>
    </r>
    <r>
      <rPr>
        <sz val="7"/>
        <rFont val="Tahoma"/>
        <family val="2"/>
        <charset val="238"/>
      </rPr>
      <t xml:space="preserve">
Dobava materiala in izdelava toplotne izolacije podstrehe v sestavi:
-paropropustna folija
-24,0cm toplotna izolacija (poltrda kamena volna)
-PE folija</t>
    </r>
  </si>
  <si>
    <r>
      <rPr>
        <u/>
        <sz val="7"/>
        <rFont val="Tahoma"/>
        <family val="2"/>
        <charset val="238"/>
      </rPr>
      <t>KVADRATNI STOLP - SEVERNA FASADA</t>
    </r>
    <r>
      <rPr>
        <sz val="7"/>
        <rFont val="Tahoma"/>
        <family val="2"/>
        <charset val="238"/>
      </rPr>
      <t xml:space="preserve">
Dobava materiala in izdelava toplotne izolacije podstrehe v sestavi:
-2,0cm OSB plošče
-paropropustna folija
-24,0cm plohasta podkonstrukcija (5/20cm), z vmesno toplotno izolacijo (poltrda kamena volna)
-PE folija</t>
    </r>
  </si>
  <si>
    <r>
      <rPr>
        <u/>
        <sz val="7"/>
        <rFont val="Tahoma"/>
        <family val="2"/>
        <charset val="238"/>
      </rPr>
      <t>SEVERNI TRAKT (od stolpa, do stopnic)</t>
    </r>
    <r>
      <rPr>
        <sz val="7"/>
        <rFont val="Tahoma"/>
        <family val="2"/>
        <charset val="238"/>
      </rPr>
      <t xml:space="preserve">
Dobava materiala in izdelava toplotne izolacije podstrehe v sestavi:
-2,0cm OSB plošče
-paropropustna folija
-24,0cm plohasta podkonstrukcija (5/20cm), z vmesno toplotno izolacijo (poltrda kamena volna)
-PE folija</t>
    </r>
  </si>
  <si>
    <r>
      <rPr>
        <u/>
        <sz val="7"/>
        <rFont val="Tahoma"/>
        <family val="2"/>
        <charset val="238"/>
      </rPr>
      <t>VZHODNI TRAKT (od večkotnega stolpa kapele)</t>
    </r>
    <r>
      <rPr>
        <sz val="7"/>
        <rFont val="Tahoma"/>
        <family val="2"/>
        <charset val="238"/>
      </rPr>
      <t xml:space="preserve">
Dobava materiala in izdelava toplotne izolacije podstrehe v sestavi:
-2,0cm OSB plošče
-paropropustna folija
-24,0cm plohasta podkonstrukcija (5/20cm), z vmesno toplotno izolacijo (poltrda kamena volna)
-PE folija</t>
    </r>
  </si>
  <si>
    <r>
      <rPr>
        <u/>
        <sz val="7"/>
        <rFont val="Tahoma"/>
        <family val="2"/>
        <charset val="238"/>
      </rPr>
      <t>JUŽNI TRAKT (od okroglega stolpa)</t>
    </r>
    <r>
      <rPr>
        <sz val="7"/>
        <rFont val="Tahoma"/>
        <family val="2"/>
        <charset val="238"/>
      </rPr>
      <t xml:space="preserve">
Dobava materiala in izdelava toplotne izolacije podstrehe v sestavi:
-2,0cm OSB plošče
-paropropustna folija
-24,0cm plohasta podkonstrukcija (5/20cm), z vmesno toplotno izolacijo (poltrda kamena volna)
-PE folija</t>
    </r>
  </si>
  <si>
    <r>
      <rPr>
        <u/>
        <sz val="7"/>
        <rFont val="Tahoma"/>
        <family val="2"/>
        <charset val="238"/>
      </rPr>
      <t>OKROGLI STOLP</t>
    </r>
    <r>
      <rPr>
        <sz val="7"/>
        <rFont val="Tahoma"/>
        <family val="2"/>
        <charset val="238"/>
      </rPr>
      <t xml:space="preserve">
Dobava materiala in izdelava toplotne izolacije podstrehe v sestavi:
-2,0cm OSB plošče
-paropropustna folija
-24,0cm plohasta podkonstrukcija (5/20cm), z vmesno toplotno izolacijo (poltrda kamena volna)
-PE folija</t>
    </r>
  </si>
  <si>
    <t>REKAPITULACIJA I. GRADBENA DELA</t>
  </si>
  <si>
    <t>IZVEDBA TOPLOTNE IZOLACIJE PODSTREHE</t>
  </si>
  <si>
    <t>I. - MIZARSKA DELA</t>
  </si>
  <si>
    <t>Izdelava, dobava in montaža lesenih servisnih enoramnih stopnic v večkotnem stolpu nad kapelo, širina rame cca. 90,0cm, 2x  tramovna rama 16/20, 15 nastopnih ploskev globine 28,0cm. Vse skoblano, brez barvanja.</t>
  </si>
  <si>
    <t>Izdelava, dobava in montaža lesenih servisnih enoramnih stopnic, s podestom (stopnice v stolp nad kapelo), širina rame cca. 90,0cm, 2x  tramovna rama 16/20, 15 nastopnih ploskev globine 28,0cm, podest dim. cca. 90/120cm, vključno z izdelavo lesene varovalne ograje iz skoblanih desk. Vse skoblano, brez barvanja.</t>
  </si>
  <si>
    <t>SKUPAJ VREDNOST II. OBRTNIŠKA DELA</t>
  </si>
  <si>
    <t>REKAPITULACIJA D. IZDELAVA TOPLOTNE IZOLACIJE PODSTREHE GRADU</t>
  </si>
  <si>
    <t>SKUPAJ VREDNOST D. IZDELAVA TOPLOTNE IZOLACIJE PODSTREHE GRADU</t>
  </si>
  <si>
    <t>SKUPAJ VREDNOST I. GRADBENA DELA</t>
  </si>
  <si>
    <t>SKUPAJ VREDNOST A. + B. + C. + Č. +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</si>
</sst>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_S_I_T_-;\-* #,##0.00\ _S_I_T_-;_-* &quot;-&quot;??\ _S_I_T_-;_-@_-"/>
    <numFmt numFmtId="166" formatCode="_(* #,##0.00_);_(* \(#,##0.00\);_(* &quot;-&quot;??_);_(@_)"/>
    <numFmt numFmtId="167" formatCode="_-* #,##0\ _S_I_T_-;\-* #,##0\ _S_I_T_-;_-* &quot;-&quot;??\ _S_I_T_-;_-@_-"/>
    <numFmt numFmtId="168" formatCode="_-* #,##0.00\ _E_U_R_-;\-* #,##0.00\ _E_U_R_-;_-* &quot;-&quot;??\ _E_U_R_-;_-@_-"/>
    <numFmt numFmtId="169" formatCode="#,##0.0"/>
    <numFmt numFmtId="170" formatCode="_-* #,##0.00\ &quot;SIT&quot;_-;\-* #,##0.00\ &quot;SIT&quot;_-;_-* &quot;-&quot;??\ &quot;SIT&quot;_-;_-@_-"/>
    <numFmt numFmtId="171" formatCode="_([$€]* #,##0.00_);_([$€]* \(#,##0.00\);_([$€]* &quot;-&quot;??_);_(@_)"/>
    <numFmt numFmtId="172" formatCode="#,##0.00\ [$SIT-424]"/>
  </numFmts>
  <fonts count="45">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9"/>
      <name val="Tahoma"/>
      <family val="2"/>
      <charset val="238"/>
    </font>
    <font>
      <sz val="11"/>
      <name val="Times New Roman"/>
      <family val="1"/>
      <charset val="238"/>
    </font>
    <font>
      <sz val="10"/>
      <name val="Times New Roman CE"/>
      <charset val="238"/>
    </font>
    <font>
      <sz val="10"/>
      <name val="Gatineau"/>
    </font>
    <font>
      <b/>
      <sz val="7"/>
      <color rgb="FFFF0000"/>
      <name val="Tahoma"/>
      <family val="2"/>
      <charset val="238"/>
    </font>
    <font>
      <sz val="10"/>
      <name val="Arial CE"/>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7"/>
      <color rgb="FFFF0000"/>
      <name val="Tahoma"/>
      <family val="2"/>
      <charset val="238"/>
    </font>
    <font>
      <u/>
      <sz val="7"/>
      <color indexed="8"/>
      <name val="Tahoma"/>
      <family val="2"/>
      <charset val="238"/>
    </font>
    <font>
      <b/>
      <u/>
      <sz val="7"/>
      <name val="Tahoma"/>
      <family val="2"/>
      <charset val="238"/>
    </font>
    <font>
      <u/>
      <sz val="7"/>
      <name val="Tahoma"/>
      <family val="2"/>
      <charset val="238"/>
    </font>
  </fonts>
  <fills count="22">
    <fill>
      <patternFill patternType="none"/>
    </fill>
    <fill>
      <patternFill patternType="gray125"/>
    </fill>
    <fill>
      <patternFill patternType="solid">
        <fgColor rgb="FF8EC26A"/>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s>
  <borders count="5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35">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5" fillId="0" borderId="0"/>
    <xf numFmtId="0" fontId="13" fillId="0" borderId="0"/>
    <xf numFmtId="0" fontId="15" fillId="0" borderId="0"/>
    <xf numFmtId="0" fontId="15" fillId="0" borderId="0" applyFill="0" applyBorder="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16" fillId="0" borderId="0" applyFont="0" applyFill="0" applyBorder="0" applyAlignment="0" applyProtection="0"/>
    <xf numFmtId="165" fontId="2" fillId="0" borderId="0" applyFont="0" applyFill="0" applyBorder="0" applyAlignment="0" applyProtection="0"/>
    <xf numFmtId="167" fontId="16" fillId="0" borderId="0" applyFont="0" applyFill="0" applyBorder="0" applyAlignment="0" applyProtection="0"/>
    <xf numFmtId="166" fontId="2" fillId="0" borderId="0" applyFont="0" applyFill="0" applyBorder="0" applyAlignment="0" applyProtection="0"/>
    <xf numFmtId="0" fontId="15" fillId="0" borderId="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165" fontId="23" fillId="0" borderId="0" applyFont="0" applyFill="0" applyBorder="0" applyAlignment="0" applyProtection="0"/>
    <xf numFmtId="0" fontId="2"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4" fillId="4"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7" borderId="0" applyNumberFormat="0" applyBorder="0" applyAlignment="0" applyProtection="0"/>
    <xf numFmtId="0" fontId="14" fillId="5" borderId="0" applyNumberFormat="0" applyBorder="0" applyAlignment="0" applyProtection="0"/>
    <xf numFmtId="0" fontId="26" fillId="7"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12"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32" fillId="16" borderId="0" applyNumberFormat="0" applyBorder="0" applyAlignment="0" applyProtection="0"/>
    <xf numFmtId="0" fontId="35" fillId="17" borderId="40" applyNumberFormat="0" applyAlignment="0" applyProtection="0"/>
    <xf numFmtId="0" fontId="31" fillId="18" borderId="41" applyNumberFormat="0" applyAlignment="0" applyProtection="0"/>
    <xf numFmtId="164" fontId="15" fillId="0" borderId="0" applyFont="0" applyFill="0" applyBorder="0" applyAlignment="0" applyProtection="0"/>
    <xf numFmtId="171" fontId="16" fillId="0" borderId="0" applyFont="0" applyFill="0" applyBorder="0" applyAlignment="0" applyProtection="0"/>
    <xf numFmtId="0" fontId="30" fillId="0" borderId="0" applyNumberFormat="0" applyFill="0" applyBorder="0" applyAlignment="0" applyProtection="0"/>
    <xf numFmtId="0" fontId="27" fillId="7" borderId="0" applyNumberFormat="0" applyBorder="0" applyAlignment="0" applyProtection="0"/>
    <xf numFmtId="0" fontId="36" fillId="0" borderId="42" applyNumberFormat="0" applyFill="0" applyAlignment="0" applyProtection="0"/>
    <xf numFmtId="0" fontId="37" fillId="0" borderId="43" applyNumberFormat="0" applyFill="0" applyAlignment="0" applyProtection="0"/>
    <xf numFmtId="0" fontId="38" fillId="0" borderId="44" applyNumberFormat="0" applyFill="0" applyAlignment="0" applyProtection="0"/>
    <xf numFmtId="0" fontId="38" fillId="0" borderId="0" applyNumberFormat="0" applyFill="0" applyBorder="0" applyAlignment="0" applyProtection="0"/>
    <xf numFmtId="0" fontId="33" fillId="8" borderId="40" applyNumberFormat="0" applyAlignment="0" applyProtection="0"/>
    <xf numFmtId="0" fontId="29" fillId="0" borderId="46" applyNumberFormat="0" applyFill="0" applyAlignment="0" applyProtection="0"/>
    <xf numFmtId="0" fontId="15" fillId="0" borderId="0"/>
    <xf numFmtId="0" fontId="15" fillId="0" borderId="0"/>
    <xf numFmtId="0" fontId="15" fillId="0" borderId="0"/>
    <xf numFmtId="0" fontId="15" fillId="0" borderId="0"/>
    <xf numFmtId="0" fontId="16"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8" borderId="0" applyNumberFormat="0" applyBorder="0" applyAlignment="0" applyProtection="0"/>
    <xf numFmtId="0" fontId="15" fillId="0" borderId="0"/>
    <xf numFmtId="0" fontId="15" fillId="0" borderId="0"/>
    <xf numFmtId="0" fontId="15" fillId="0" borderId="0"/>
    <xf numFmtId="0" fontId="16" fillId="0" borderId="0"/>
    <xf numFmtId="0" fontId="2" fillId="5" borderId="47" applyNumberFormat="0" applyFont="0" applyAlignment="0" applyProtection="0"/>
    <xf numFmtId="0" fontId="28" fillId="17" borderId="45" applyNumberFormat="0" applyAlignment="0" applyProtection="0"/>
    <xf numFmtId="0" fontId="25" fillId="0" borderId="0"/>
    <xf numFmtId="0" fontId="40" fillId="0" borderId="0" applyNumberFormat="0" applyFill="0" applyBorder="0" applyAlignment="0" applyProtection="0"/>
    <xf numFmtId="0" fontId="34" fillId="0" borderId="48" applyNumberFormat="0" applyFill="0" applyAlignment="0" applyProtection="0"/>
    <xf numFmtId="170"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8" fontId="16" fillId="0" borderId="0" applyFont="0" applyFill="0" applyBorder="0" applyAlignment="0" applyProtection="0"/>
    <xf numFmtId="167"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8" fontId="16" fillId="0" borderId="0" applyFont="0" applyFill="0" applyBorder="0" applyAlignment="0" applyProtection="0"/>
    <xf numFmtId="164" fontId="16" fillId="0" borderId="0" applyFont="0" applyFill="0" applyBorder="0" applyAlignment="0" applyProtection="0"/>
    <xf numFmtId="172"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5" fillId="0" borderId="0" applyFont="0" applyFill="0" applyBorder="0" applyAlignment="0" applyProtection="0"/>
    <xf numFmtId="0" fontId="29" fillId="0" borderId="0" applyNumberFormat="0" applyFill="0" applyBorder="0" applyAlignment="0" applyProtection="0"/>
    <xf numFmtId="0" fontId="15" fillId="0" borderId="0"/>
    <xf numFmtId="0" fontId="15" fillId="0" borderId="0"/>
  </cellStyleXfs>
  <cellXfs count="200">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7" fillId="0" borderId="13" xfId="0" applyNumberFormat="1" applyFont="1" applyFill="1" applyBorder="1" applyAlignment="1">
      <alignment vertical="center" wrapText="1"/>
    </xf>
    <xf numFmtId="4" fontId="7" fillId="0" borderId="14" xfId="0" applyNumberFormat="1" applyFont="1" applyFill="1" applyBorder="1" applyAlignment="1">
      <alignment vertical="center" wrapText="1"/>
    </xf>
    <xf numFmtId="0" fontId="8" fillId="0" borderId="15" xfId="0" applyFont="1" applyFill="1" applyBorder="1" applyAlignment="1">
      <alignment horizontal="right" vertical="center" wrapText="1"/>
    </xf>
    <xf numFmtId="4" fontId="8" fillId="0" borderId="16" xfId="0" applyNumberFormat="1" applyFont="1" applyFill="1" applyBorder="1" applyAlignment="1">
      <alignment vertical="center" wrapText="1"/>
    </xf>
    <xf numFmtId="0" fontId="12" fillId="0" borderId="0" xfId="0" applyFont="1" applyAlignment="1">
      <alignment horizontal="center" vertical="center"/>
    </xf>
    <xf numFmtId="0" fontId="8" fillId="0" borderId="15"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wrapText="1"/>
    </xf>
    <xf numFmtId="1" fontId="8" fillId="0" borderId="2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Alignment="1">
      <alignment horizontal="left" vertical="center" wrapText="1"/>
    </xf>
    <xf numFmtId="4" fontId="7" fillId="0" borderId="21" xfId="0" applyNumberFormat="1" applyFont="1" applyFill="1" applyBorder="1" applyAlignment="1">
      <alignment vertical="center" wrapText="1"/>
    </xf>
    <xf numFmtId="4" fontId="8" fillId="0" borderId="22" xfId="0" applyNumberFormat="1" applyFont="1" applyFill="1" applyBorder="1" applyAlignment="1">
      <alignment horizontal="right" vertical="center" wrapText="1"/>
    </xf>
    <xf numFmtId="0" fontId="10" fillId="0" borderId="15" xfId="0" applyFont="1" applyFill="1" applyBorder="1" applyAlignment="1">
      <alignment horizontal="center" vertical="center" wrapText="1"/>
    </xf>
    <xf numFmtId="4" fontId="7" fillId="0" borderId="23" xfId="0" applyNumberFormat="1" applyFont="1" applyFill="1" applyBorder="1" applyAlignment="1">
      <alignment vertical="center" wrapText="1"/>
    </xf>
    <xf numFmtId="4" fontId="7" fillId="0" borderId="22" xfId="0" applyNumberFormat="1" applyFont="1" applyFill="1" applyBorder="1" applyAlignment="1">
      <alignment vertical="center" wrapText="1"/>
    </xf>
    <xf numFmtId="4" fontId="9" fillId="0" borderId="33" xfId="0" applyNumberFormat="1" applyFont="1" applyFill="1" applyBorder="1" applyAlignment="1">
      <alignment vertical="center" wrapText="1"/>
    </xf>
    <xf numFmtId="0" fontId="10" fillId="0" borderId="0" xfId="0" applyFont="1" applyFill="1" applyBorder="1" applyAlignment="1">
      <alignment horizontal="left" vertical="center" wrapText="1"/>
    </xf>
    <xf numFmtId="0" fontId="10" fillId="0" borderId="35" xfId="0" applyFont="1" applyFill="1" applyBorder="1" applyAlignment="1">
      <alignment horizontal="center" vertical="center" wrapText="1"/>
    </xf>
    <xf numFmtId="0" fontId="10" fillId="0" borderId="0" xfId="0" applyFont="1" applyFill="1" applyBorder="1" applyAlignment="1">
      <alignment vertical="center" wrapText="1"/>
    </xf>
    <xf numFmtId="0" fontId="24" fillId="0" borderId="0" xfId="0" applyFont="1" applyFill="1" applyBorder="1" applyAlignment="1">
      <alignment vertical="center" wrapText="1"/>
    </xf>
    <xf numFmtId="4" fontId="11" fillId="0" borderId="17" xfId="5"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4" fontId="11" fillId="0" borderId="17" xfId="17"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1" fillId="0" borderId="21" xfId="0" applyFont="1" applyFill="1" applyBorder="1" applyAlignment="1">
      <alignment horizontal="center" vertical="center" wrapText="1"/>
    </xf>
    <xf numFmtId="169" fontId="11" fillId="0" borderId="21" xfId="0" applyNumberFormat="1" applyFont="1" applyFill="1" applyBorder="1" applyAlignment="1">
      <alignment horizontal="center" vertical="center"/>
    </xf>
    <xf numFmtId="169" fontId="11" fillId="0" borderId="19" xfId="0" applyNumberFormat="1" applyFont="1" applyFill="1" applyBorder="1" applyAlignment="1">
      <alignment horizontal="center" vertical="center"/>
    </xf>
    <xf numFmtId="4" fontId="11" fillId="0" borderId="5" xfId="17" applyNumberFormat="1" applyFont="1" applyFill="1" applyBorder="1" applyAlignment="1">
      <alignment horizontal="center" vertical="center"/>
    </xf>
    <xf numFmtId="4" fontId="11" fillId="0" borderId="5" xfId="18" applyNumberFormat="1" applyFont="1" applyFill="1" applyBorder="1" applyAlignment="1">
      <alignment horizontal="center" vertical="center"/>
    </xf>
    <xf numFmtId="10" fontId="10" fillId="0" borderId="39" xfId="31" applyNumberFormat="1" applyFont="1" applyFill="1" applyBorder="1" applyAlignment="1">
      <alignment vertical="center" wrapText="1"/>
    </xf>
    <xf numFmtId="4" fontId="10" fillId="0" borderId="34" xfId="31" applyNumberFormat="1" applyFont="1" applyFill="1" applyBorder="1" applyAlignment="1">
      <alignment vertical="center" wrapText="1"/>
    </xf>
    <xf numFmtId="0" fontId="9" fillId="0" borderId="15"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1" fillId="0" borderId="0" xfId="0" applyFont="1" applyBorder="1" applyAlignment="1">
      <alignment vertical="center" wrapText="1"/>
    </xf>
    <xf numFmtId="4" fontId="11" fillId="0" borderId="0" xfId="39" applyNumberFormat="1" applyFont="1" applyFill="1" applyBorder="1" applyAlignment="1">
      <alignment horizontal="center" vertical="center"/>
    </xf>
    <xf numFmtId="169" fontId="11" fillId="0" borderId="0" xfId="5" applyNumberFormat="1" applyFont="1" applyFill="1" applyBorder="1" applyAlignment="1">
      <alignment horizontal="center" vertical="center"/>
    </xf>
    <xf numFmtId="4" fontId="7" fillId="0" borderId="0" xfId="0" applyNumberFormat="1" applyFont="1" applyFill="1" applyBorder="1" applyAlignment="1">
      <alignment vertical="center" wrapText="1"/>
    </xf>
    <xf numFmtId="0" fontId="12" fillId="0" borderId="0" xfId="0" applyFont="1" applyAlignment="1">
      <alignment vertical="center"/>
    </xf>
    <xf numFmtId="0" fontId="11" fillId="0" borderId="17" xfId="0" applyFont="1" applyBorder="1" applyAlignment="1">
      <alignment horizontal="left" vertical="center" wrapText="1"/>
    </xf>
    <xf numFmtId="0" fontId="8" fillId="19" borderId="0" xfId="0" applyFont="1" applyFill="1" applyBorder="1" applyAlignment="1">
      <alignment horizontal="center" vertical="center" wrapText="1"/>
    </xf>
    <xf numFmtId="0" fontId="9" fillId="19" borderId="0" xfId="0" applyFont="1" applyFill="1" applyBorder="1" applyAlignment="1">
      <alignment horizontal="left" vertical="center" wrapText="1"/>
    </xf>
    <xf numFmtId="0" fontId="10" fillId="19" borderId="0" xfId="0" applyFont="1" applyFill="1" applyBorder="1" applyAlignment="1">
      <alignment horizontal="left" vertical="center" wrapText="1"/>
    </xf>
    <xf numFmtId="0" fontId="4" fillId="19" borderId="0" xfId="0" applyFont="1" applyFill="1" applyBorder="1" applyAlignment="1">
      <alignment horizontal="center" vertical="center" wrapText="1"/>
    </xf>
    <xf numFmtId="0" fontId="9" fillId="19" borderId="0" xfId="0" applyFont="1" applyFill="1" applyBorder="1" applyAlignment="1">
      <alignment horizontal="center" vertical="center" wrapText="1"/>
    </xf>
    <xf numFmtId="0" fontId="9" fillId="19" borderId="0" xfId="0" applyFont="1" applyFill="1" applyBorder="1" applyAlignment="1">
      <alignment vertical="center" wrapText="1"/>
    </xf>
    <xf numFmtId="0" fontId="9" fillId="19" borderId="0" xfId="0" applyFont="1" applyFill="1" applyAlignment="1">
      <alignment vertical="center" wrapText="1"/>
    </xf>
    <xf numFmtId="0" fontId="9" fillId="19" borderId="0" xfId="0" quotePrefix="1" applyFont="1" applyFill="1" applyAlignment="1">
      <alignment horizontal="left" vertical="center" wrapText="1"/>
    </xf>
    <xf numFmtId="0" fontId="12" fillId="19" borderId="0" xfId="0" applyFont="1" applyFill="1" applyAlignment="1">
      <alignment horizontal="center" vertical="center"/>
    </xf>
    <xf numFmtId="0" fontId="12" fillId="19" borderId="0" xfId="0" applyFont="1" applyFill="1" applyAlignment="1">
      <alignment vertical="center" wrapText="1"/>
    </xf>
    <xf numFmtId="0" fontId="12" fillId="19" borderId="0" xfId="0" applyFont="1" applyFill="1" applyAlignment="1">
      <alignment vertical="center"/>
    </xf>
    <xf numFmtId="0" fontId="10" fillId="0" borderId="49" xfId="0" applyFont="1" applyFill="1" applyBorder="1" applyAlignment="1">
      <alignment horizontal="left" vertical="center" wrapText="1"/>
    </xf>
    <xf numFmtId="0" fontId="10" fillId="0" borderId="50" xfId="0" applyFont="1" applyFill="1" applyBorder="1" applyAlignment="1">
      <alignment horizontal="left" vertical="center" wrapText="1"/>
    </xf>
    <xf numFmtId="0" fontId="10" fillId="0" borderId="34" xfId="0" applyFont="1" applyFill="1" applyBorder="1" applyAlignment="1">
      <alignment horizontal="left" vertical="center" wrapText="1"/>
    </xf>
    <xf numFmtId="4" fontId="10" fillId="0" borderId="51" xfId="0" applyNumberFormat="1" applyFont="1" applyFill="1" applyBorder="1" applyAlignment="1">
      <alignment horizontal="center" vertical="center" wrapText="1"/>
    </xf>
    <xf numFmtId="4" fontId="10" fillId="0" borderId="34" xfId="0" applyNumberFormat="1" applyFont="1" applyFill="1" applyBorder="1" applyAlignment="1">
      <alignment horizontal="center" vertical="center" wrapText="1"/>
    </xf>
    <xf numFmtId="0" fontId="10" fillId="0" borderId="27"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8" xfId="0" applyFont="1" applyFill="1" applyBorder="1" applyAlignment="1">
      <alignment horizontal="left" vertical="center" wrapText="1"/>
    </xf>
    <xf numFmtId="4" fontId="10" fillId="0" borderId="29" xfId="0" applyNumberFormat="1" applyFont="1" applyFill="1" applyBorder="1" applyAlignment="1">
      <alignment horizontal="center" vertical="center" wrapText="1"/>
    </xf>
    <xf numFmtId="4" fontId="10" fillId="0" borderId="28" xfId="0" applyNumberFormat="1" applyFont="1" applyFill="1" applyBorder="1" applyAlignment="1">
      <alignment horizontal="center" vertical="center" wrapText="1"/>
    </xf>
    <xf numFmtId="0" fontId="8" fillId="0" borderId="26" xfId="0" applyFont="1" applyFill="1" applyBorder="1" applyAlignment="1">
      <alignment horizontal="right" vertical="center" wrapText="1"/>
    </xf>
    <xf numFmtId="0" fontId="8" fillId="0" borderId="16" xfId="0" applyFont="1" applyFill="1" applyBorder="1" applyAlignment="1">
      <alignment horizontal="right" vertical="center" wrapText="1"/>
    </xf>
    <xf numFmtId="0" fontId="10" fillId="0"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9" fillId="0" borderId="4"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9" fillId="0" borderId="32"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9" fillId="2" borderId="0" xfId="0" applyFont="1" applyFill="1" applyAlignment="1">
      <alignment horizontal="center" vertical="center" wrapText="1"/>
    </xf>
    <xf numFmtId="0" fontId="12" fillId="2" borderId="0" xfId="0" applyFont="1" applyFill="1" applyAlignment="1">
      <alignment horizontal="center" vertical="center"/>
    </xf>
    <xf numFmtId="0" fontId="10" fillId="0" borderId="4" xfId="0" applyFont="1" applyFill="1" applyBorder="1" applyAlignment="1">
      <alignment vertical="center" wrapText="1"/>
    </xf>
    <xf numFmtId="0" fontId="10" fillId="0" borderId="32" xfId="0" applyFont="1" applyFill="1" applyBorder="1" applyAlignment="1">
      <alignment vertical="center" wrapText="1"/>
    </xf>
    <xf numFmtId="0" fontId="10" fillId="0" borderId="6" xfId="0" applyFont="1" applyFill="1" applyBorder="1" applyAlignment="1">
      <alignment vertical="center" wrapText="1"/>
    </xf>
    <xf numFmtId="4" fontId="10" fillId="0" borderId="32"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12" fillId="0" borderId="25" xfId="0" applyFont="1" applyFill="1" applyBorder="1" applyAlignment="1">
      <alignment horizontal="right" vertical="center" wrapText="1"/>
    </xf>
    <xf numFmtId="0" fontId="12" fillId="0" borderId="26" xfId="0" applyFont="1" applyFill="1" applyBorder="1" applyAlignment="1">
      <alignment horizontal="right" vertical="center" wrapText="1"/>
    </xf>
    <xf numFmtId="0" fontId="12" fillId="0" borderId="16"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0" fontId="4" fillId="0" borderId="1" xfId="0" applyFont="1" applyFill="1" applyBorder="1" applyAlignment="1">
      <alignmen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4"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4" xfId="0" applyFont="1" applyFill="1" applyBorder="1" applyAlignment="1">
      <alignment horizontal="right" vertical="center" wrapText="1"/>
    </xf>
    <xf numFmtId="0" fontId="9" fillId="0" borderId="25" xfId="0" applyFont="1" applyFill="1" applyBorder="1" applyAlignment="1">
      <alignment horizontal="right" vertical="center" wrapText="1"/>
    </xf>
    <xf numFmtId="0" fontId="9" fillId="0" borderId="26" xfId="0" applyFont="1" applyFill="1" applyBorder="1" applyAlignment="1">
      <alignment horizontal="right" vertical="center" wrapText="1"/>
    </xf>
    <xf numFmtId="0" fontId="9" fillId="0" borderId="16" xfId="0" applyFont="1" applyFill="1" applyBorder="1" applyAlignment="1">
      <alignment horizontal="right" vertical="center" wrapText="1"/>
    </xf>
    <xf numFmtId="0" fontId="10" fillId="0" borderId="37" xfId="0" applyFont="1" applyFill="1" applyBorder="1" applyAlignment="1">
      <alignment horizontal="right" vertical="center" wrapText="1"/>
    </xf>
    <xf numFmtId="0" fontId="10" fillId="0" borderId="0" xfId="0" applyFont="1" applyFill="1" applyBorder="1" applyAlignment="1">
      <alignment horizontal="right" vertical="center" wrapText="1"/>
    </xf>
    <xf numFmtId="0" fontId="10" fillId="0" borderId="38"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10" fillId="0" borderId="14" xfId="0" applyNumberFormat="1" applyFont="1" applyFill="1" applyBorder="1" applyAlignment="1">
      <alignment horizontal="center" vertical="center" wrapText="1"/>
    </xf>
    <xf numFmtId="4" fontId="9" fillId="0" borderId="31"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0" xfId="0" applyFont="1" applyFill="1" applyBorder="1" applyAlignment="1">
      <alignment horizontal="right" vertical="center" wrapText="1"/>
    </xf>
    <xf numFmtId="0" fontId="9" fillId="0" borderId="31" xfId="0" applyFont="1" applyFill="1" applyBorder="1" applyAlignment="1">
      <alignment horizontal="right" vertical="center" wrapText="1"/>
    </xf>
    <xf numFmtId="0" fontId="9" fillId="0" borderId="11" xfId="0" applyFont="1" applyFill="1" applyBorder="1" applyAlignment="1">
      <alignment horizontal="right" vertical="center" wrapText="1"/>
    </xf>
    <xf numFmtId="4" fontId="9" fillId="0" borderId="26" xfId="0"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 fontId="9" fillId="0" borderId="36" xfId="0" applyNumberFormat="1" applyFont="1" applyFill="1" applyBorder="1" applyAlignment="1">
      <alignment horizontal="center" vertical="center" wrapText="1"/>
    </xf>
    <xf numFmtId="0" fontId="9" fillId="19" borderId="0" xfId="0" applyFont="1" applyFill="1" applyAlignment="1">
      <alignment horizontal="center" vertical="center" wrapText="1"/>
    </xf>
    <xf numFmtId="0" fontId="10" fillId="0" borderId="25" xfId="0" applyFont="1" applyFill="1" applyBorder="1" applyAlignment="1">
      <alignment horizontal="right" vertical="center" wrapText="1"/>
    </xf>
    <xf numFmtId="0" fontId="10" fillId="0" borderId="26" xfId="0" applyFont="1" applyFill="1" applyBorder="1" applyAlignment="1">
      <alignment horizontal="right" vertical="center" wrapText="1"/>
    </xf>
    <xf numFmtId="0" fontId="10" fillId="0" borderId="16" xfId="0" applyFont="1" applyFill="1" applyBorder="1" applyAlignment="1">
      <alignment horizontal="right" vertical="center" wrapText="1"/>
    </xf>
    <xf numFmtId="4" fontId="10" fillId="0" borderId="36" xfId="0"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4" fontId="10" fillId="0" borderId="52"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horizontal="right" vertical="center" wrapText="1"/>
    </xf>
    <xf numFmtId="0" fontId="42"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2" fillId="0" borderId="17" xfId="0" applyFont="1" applyBorder="1" applyAlignment="1">
      <alignment vertical="center"/>
    </xf>
    <xf numFmtId="0" fontId="11" fillId="0" borderId="0" xfId="0" applyFont="1" applyAlignment="1">
      <alignment horizontal="justify" vertical="center" wrapText="1"/>
    </xf>
    <xf numFmtId="0" fontId="12" fillId="0" borderId="17" xfId="0" applyFont="1" applyBorder="1" applyAlignment="1">
      <alignment vertical="center" wrapText="1"/>
    </xf>
    <xf numFmtId="0" fontId="43" fillId="0" borderId="17" xfId="0" applyFont="1" applyBorder="1" applyAlignment="1">
      <alignment vertical="center" wrapText="1"/>
    </xf>
    <xf numFmtId="0" fontId="11" fillId="0" borderId="17" xfId="0" applyFont="1" applyBorder="1" applyAlignment="1">
      <alignment horizontal="justify" vertical="center" wrapText="1"/>
    </xf>
    <xf numFmtId="0" fontId="10" fillId="0" borderId="12" xfId="0" applyFont="1" applyFill="1" applyBorder="1" applyAlignment="1">
      <alignment horizontal="right" vertical="center" wrapText="1"/>
    </xf>
    <xf numFmtId="0" fontId="9" fillId="20" borderId="0" xfId="0" applyFont="1" applyFill="1" applyAlignment="1">
      <alignment horizontal="center" vertical="center" wrapText="1"/>
    </xf>
    <xf numFmtId="0" fontId="12" fillId="20" borderId="0" xfId="0" applyFont="1" applyFill="1" applyBorder="1" applyAlignment="1">
      <alignment vertical="center"/>
    </xf>
    <xf numFmtId="0" fontId="11" fillId="20" borderId="0" xfId="0" applyFont="1" applyFill="1" applyBorder="1" applyAlignment="1">
      <alignment vertical="center"/>
    </xf>
    <xf numFmtId="0" fontId="9" fillId="20" borderId="0" xfId="0" quotePrefix="1" applyFont="1" applyFill="1" applyAlignment="1">
      <alignment horizontal="left" vertical="center" wrapText="1"/>
    </xf>
    <xf numFmtId="0" fontId="7" fillId="0" borderId="12" xfId="0" applyFont="1" applyFill="1" applyBorder="1" applyAlignment="1">
      <alignment horizontal="right" vertical="center" wrapText="1"/>
    </xf>
    <xf numFmtId="0" fontId="9" fillId="20" borderId="0" xfId="0" applyFont="1" applyFill="1" applyAlignment="1">
      <alignment horizontal="left" vertical="center" wrapText="1"/>
    </xf>
    <xf numFmtId="0" fontId="9" fillId="0" borderId="0" xfId="0" applyFont="1" applyFill="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vertical="center" wrapText="1"/>
    </xf>
    <xf numFmtId="0" fontId="43" fillId="0" borderId="0" xfId="0" applyFont="1" applyAlignment="1">
      <alignment horizontal="left" vertical="center" wrapText="1"/>
    </xf>
    <xf numFmtId="0" fontId="43" fillId="0" borderId="17" xfId="0" applyFont="1" applyBorder="1" applyAlignment="1">
      <alignment horizontal="justify" vertical="center" wrapText="1"/>
    </xf>
    <xf numFmtId="0" fontId="12" fillId="20" borderId="0" xfId="0" applyFont="1" applyFill="1" applyAlignment="1">
      <alignment vertical="center" wrapText="1"/>
    </xf>
    <xf numFmtId="0" fontId="6" fillId="20" borderId="0" xfId="0" applyFont="1" applyFill="1" applyAlignment="1">
      <alignment vertical="center" wrapText="1"/>
    </xf>
    <xf numFmtId="0" fontId="6" fillId="20" borderId="0" xfId="0" applyFont="1" applyFill="1" applyAlignment="1">
      <alignment vertical="center"/>
    </xf>
    <xf numFmtId="0" fontId="12" fillId="20" borderId="0" xfId="0" applyFont="1" applyFill="1" applyAlignment="1">
      <alignment horizontal="center" vertical="center"/>
    </xf>
    <xf numFmtId="0" fontId="12" fillId="21" borderId="0" xfId="0" applyFont="1" applyFill="1" applyAlignment="1">
      <alignment horizontal="center" vertical="center"/>
    </xf>
    <xf numFmtId="0" fontId="12" fillId="21" borderId="0" xfId="0" applyFont="1" applyFill="1" applyAlignment="1">
      <alignment vertical="center" wrapText="1"/>
    </xf>
    <xf numFmtId="0" fontId="6" fillId="21" borderId="0" xfId="0" applyFont="1" applyFill="1" applyAlignment="1">
      <alignment vertical="center" wrapText="1"/>
    </xf>
    <xf numFmtId="0" fontId="6" fillId="21" borderId="0" xfId="0" applyFont="1" applyFill="1" applyAlignment="1">
      <alignment vertical="center"/>
    </xf>
    <xf numFmtId="0" fontId="11" fillId="0" borderId="53" xfId="0" applyFont="1" applyBorder="1" applyAlignment="1">
      <alignment horizontal="justify" vertical="center" wrapText="1"/>
    </xf>
    <xf numFmtId="4" fontId="11" fillId="0" borderId="53" xfId="17" applyNumberFormat="1" applyFont="1" applyFill="1" applyBorder="1" applyAlignment="1">
      <alignment horizontal="center" vertical="center"/>
    </xf>
    <xf numFmtId="169" fontId="11" fillId="0" borderId="54" xfId="0" applyNumberFormat="1" applyFont="1" applyFill="1" applyBorder="1" applyAlignment="1">
      <alignment horizontal="center" vertical="center"/>
    </xf>
    <xf numFmtId="4" fontId="7" fillId="0" borderId="54" xfId="0" applyNumberFormat="1" applyFont="1" applyFill="1" applyBorder="1" applyAlignment="1">
      <alignment vertical="center" wrapText="1"/>
    </xf>
    <xf numFmtId="0" fontId="9" fillId="20" borderId="0" xfId="0" applyFont="1" applyFill="1" applyAlignment="1">
      <alignment horizontal="center" vertical="center" wrapText="1"/>
    </xf>
    <xf numFmtId="0" fontId="12" fillId="0" borderId="0" xfId="0" applyFont="1" applyAlignment="1">
      <alignment horizontal="justify" vertical="center" wrapText="1"/>
    </xf>
    <xf numFmtId="0" fontId="10" fillId="0" borderId="55" xfId="0" applyFont="1" applyFill="1" applyBorder="1" applyAlignment="1">
      <alignment horizontal="right" vertical="center" wrapText="1"/>
    </xf>
    <xf numFmtId="0" fontId="10" fillId="0" borderId="55" xfId="0" applyFont="1" applyFill="1" applyBorder="1" applyAlignment="1">
      <alignment horizontal="center" vertical="center" wrapText="1"/>
    </xf>
  </cellXfs>
  <cellStyles count="135">
    <cellStyle name="20% - Accent1" xfId="41" xr:uid="{00000000-0005-0000-0000-000000000000}"/>
    <cellStyle name="20% - Accent2" xfId="42" xr:uid="{00000000-0005-0000-0000-000001000000}"/>
    <cellStyle name="20% - Accent3" xfId="43" xr:uid="{00000000-0005-0000-0000-000002000000}"/>
    <cellStyle name="20% - Accent4" xfId="44" xr:uid="{00000000-0005-0000-0000-000003000000}"/>
    <cellStyle name="20% - Accent5" xfId="45" xr:uid="{00000000-0005-0000-0000-000004000000}"/>
    <cellStyle name="20% - Accent6" xfId="46" xr:uid="{00000000-0005-0000-0000-000005000000}"/>
    <cellStyle name="40% - Accent1" xfId="47" xr:uid="{00000000-0005-0000-0000-000006000000}"/>
    <cellStyle name="40% - Accent2" xfId="48" xr:uid="{00000000-0005-0000-0000-000007000000}"/>
    <cellStyle name="40% - Accent3" xfId="49" xr:uid="{00000000-0005-0000-0000-000008000000}"/>
    <cellStyle name="40% - Accent4" xfId="50" xr:uid="{00000000-0005-0000-0000-000009000000}"/>
    <cellStyle name="40% - Accent5" xfId="51" xr:uid="{00000000-0005-0000-0000-00000A000000}"/>
    <cellStyle name="40% - Accent6" xfId="52" xr:uid="{00000000-0005-0000-0000-00000B000000}"/>
    <cellStyle name="60% - Accent1" xfId="53" xr:uid="{00000000-0005-0000-0000-00000C000000}"/>
    <cellStyle name="60% - Accent2" xfId="54" xr:uid="{00000000-0005-0000-0000-00000D000000}"/>
    <cellStyle name="60% - Accent3" xfId="55" xr:uid="{00000000-0005-0000-0000-00000E000000}"/>
    <cellStyle name="60% - Accent4" xfId="56" xr:uid="{00000000-0005-0000-0000-00000F000000}"/>
    <cellStyle name="60% - Accent5" xfId="57" xr:uid="{00000000-0005-0000-0000-000010000000}"/>
    <cellStyle name="60% - Accent6" xfId="58" xr:uid="{00000000-0005-0000-0000-000011000000}"/>
    <cellStyle name="Accent1" xfId="59" xr:uid="{00000000-0005-0000-0000-000012000000}"/>
    <cellStyle name="Accent2" xfId="60" xr:uid="{00000000-0005-0000-0000-000013000000}"/>
    <cellStyle name="Accent3" xfId="61" xr:uid="{00000000-0005-0000-0000-000014000000}"/>
    <cellStyle name="Accent4" xfId="62" xr:uid="{00000000-0005-0000-0000-000015000000}"/>
    <cellStyle name="Accent5" xfId="63" xr:uid="{00000000-0005-0000-0000-000016000000}"/>
    <cellStyle name="Accent6" xfId="64" xr:uid="{00000000-0005-0000-0000-000017000000}"/>
    <cellStyle name="Bad" xfId="65" xr:uid="{00000000-0005-0000-0000-000018000000}"/>
    <cellStyle name="Calculation" xfId="66" xr:uid="{00000000-0005-0000-0000-000019000000}"/>
    <cellStyle name="Check Cell" xfId="67" xr:uid="{00000000-0005-0000-0000-00001A000000}"/>
    <cellStyle name="Comma_Sheet1" xfId="68" xr:uid="{00000000-0005-0000-0000-00001B000000}"/>
    <cellStyle name="Euro" xfId="69" xr:uid="{00000000-0005-0000-0000-00001C000000}"/>
    <cellStyle name="Explanatory Text" xfId="70" xr:uid="{00000000-0005-0000-0000-00001D000000}"/>
    <cellStyle name="Good" xfId="71" xr:uid="{00000000-0005-0000-0000-00001E000000}"/>
    <cellStyle name="Heading 1" xfId="72" xr:uid="{00000000-0005-0000-0000-00001F000000}"/>
    <cellStyle name="Heading 2" xfId="73" xr:uid="{00000000-0005-0000-0000-000020000000}"/>
    <cellStyle name="Heading 3" xfId="74" xr:uid="{00000000-0005-0000-0000-000021000000}"/>
    <cellStyle name="Heading 4" xfId="75" xr:uid="{00000000-0005-0000-0000-000022000000}"/>
    <cellStyle name="Input" xfId="76" xr:uid="{00000000-0005-0000-0000-000023000000}"/>
    <cellStyle name="Linked Cell" xfId="77" xr:uid="{00000000-0005-0000-0000-000024000000}"/>
    <cellStyle name="naslov2" xfId="1" xr:uid="{00000000-0005-0000-0000-000025000000}"/>
    <cellStyle name="Navadno" xfId="0" builtinId="0"/>
    <cellStyle name="Navadno 10" xfId="78" xr:uid="{00000000-0005-0000-0000-000027000000}"/>
    <cellStyle name="Navadno 11" xfId="2" xr:uid="{00000000-0005-0000-0000-000028000000}"/>
    <cellStyle name="Navadno 11 2" xfId="134" xr:uid="{9FA73F15-7DDE-4E31-A23F-8E98D900421B}"/>
    <cellStyle name="Navadno 17" xfId="34" xr:uid="{00000000-0005-0000-0000-000029000000}"/>
    <cellStyle name="Navadno 2" xfId="3" xr:uid="{00000000-0005-0000-0000-00002A000000}"/>
    <cellStyle name="Navadno 2 2" xfId="4" xr:uid="{00000000-0005-0000-0000-00002B000000}"/>
    <cellStyle name="Navadno 2 2 2" xfId="5" xr:uid="{00000000-0005-0000-0000-00002C000000}"/>
    <cellStyle name="Navadno 2 2 2 2" xfId="80" xr:uid="{00000000-0005-0000-0000-00002D000000}"/>
    <cellStyle name="Navadno 2 2 3" xfId="79" xr:uid="{00000000-0005-0000-0000-00002E000000}"/>
    <cellStyle name="Navadno 2 2_CRPALISCE" xfId="81" xr:uid="{00000000-0005-0000-0000-00002F000000}"/>
    <cellStyle name="Navadno 2 22" xfId="40" xr:uid="{00000000-0005-0000-0000-000030000000}"/>
    <cellStyle name="Navadno 2 3" xfId="6" xr:uid="{00000000-0005-0000-0000-000031000000}"/>
    <cellStyle name="Navadno 2 4" xfId="82" xr:uid="{00000000-0005-0000-0000-000032000000}"/>
    <cellStyle name="Navadno 2 48" xfId="7" xr:uid="{00000000-0005-0000-0000-000033000000}"/>
    <cellStyle name="Navadno 2 5" xfId="8" xr:uid="{00000000-0005-0000-0000-000034000000}"/>
    <cellStyle name="Navadno 2 6" xfId="9" xr:uid="{00000000-0005-0000-0000-000035000000}"/>
    <cellStyle name="Navadno 2 6 2" xfId="83" xr:uid="{00000000-0005-0000-0000-000036000000}"/>
    <cellStyle name="Navadno 2_CRPALISCE" xfId="84" xr:uid="{00000000-0005-0000-0000-000037000000}"/>
    <cellStyle name="Navadno 21" xfId="33" xr:uid="{00000000-0005-0000-0000-000038000000}"/>
    <cellStyle name="Navadno 24" xfId="32" xr:uid="{00000000-0005-0000-0000-000039000000}"/>
    <cellStyle name="Navadno 25" xfId="35" xr:uid="{00000000-0005-0000-0000-00003A000000}"/>
    <cellStyle name="Navadno 25 2" xfId="86" xr:uid="{00000000-0005-0000-0000-00003B000000}"/>
    <cellStyle name="Navadno 25 3" xfId="87" xr:uid="{00000000-0005-0000-0000-00003C000000}"/>
    <cellStyle name="Navadno 25 4" xfId="85" xr:uid="{00000000-0005-0000-0000-00003D000000}"/>
    <cellStyle name="Navadno 25_CRPALISCE" xfId="88" xr:uid="{00000000-0005-0000-0000-00003E000000}"/>
    <cellStyle name="Navadno 3" xfId="10" xr:uid="{00000000-0005-0000-0000-00003F000000}"/>
    <cellStyle name="Navadno 3 2" xfId="11" xr:uid="{00000000-0005-0000-0000-000040000000}"/>
    <cellStyle name="Navadno 3 2 2" xfId="12" xr:uid="{00000000-0005-0000-0000-000041000000}"/>
    <cellStyle name="Navadno 3 3" xfId="89" xr:uid="{00000000-0005-0000-0000-000042000000}"/>
    <cellStyle name="Navadno 4" xfId="36" xr:uid="{00000000-0005-0000-0000-000043000000}"/>
    <cellStyle name="Navadno 4 2" xfId="90" xr:uid="{00000000-0005-0000-0000-000044000000}"/>
    <cellStyle name="Navadno 5" xfId="91" xr:uid="{00000000-0005-0000-0000-000045000000}"/>
    <cellStyle name="Navadno 5 2" xfId="92" xr:uid="{00000000-0005-0000-0000-000046000000}"/>
    <cellStyle name="Navadno 5 3" xfId="93" xr:uid="{00000000-0005-0000-0000-000047000000}"/>
    <cellStyle name="Navadno 5_CRPALISCE" xfId="94" xr:uid="{00000000-0005-0000-0000-000048000000}"/>
    <cellStyle name="Navadno 6" xfId="95" xr:uid="{00000000-0005-0000-0000-000049000000}"/>
    <cellStyle name="Navadno 6 2" xfId="30" xr:uid="{00000000-0005-0000-0000-00004A000000}"/>
    <cellStyle name="Navadno 7" xfId="96" xr:uid="{00000000-0005-0000-0000-00004B000000}"/>
    <cellStyle name="Navadno 8" xfId="97" xr:uid="{00000000-0005-0000-0000-00004C000000}"/>
    <cellStyle name="Navadno 8 2" xfId="133" xr:uid="{B47442D2-F8E7-4E66-ACA6-2770BED75B98}"/>
    <cellStyle name="Navadno 9" xfId="13" xr:uid="{00000000-0005-0000-0000-00004D000000}"/>
    <cellStyle name="Neutral" xfId="98" xr:uid="{00000000-0005-0000-0000-000050000000}"/>
    <cellStyle name="Normal 2" xfId="14" xr:uid="{00000000-0005-0000-0000-000051000000}"/>
    <cellStyle name="Normal 2 2" xfId="100" xr:uid="{00000000-0005-0000-0000-000052000000}"/>
    <cellStyle name="Normal 2 3" xfId="99" xr:uid="{00000000-0005-0000-0000-000053000000}"/>
    <cellStyle name="Normal 2_T113830_POPIS_ŠOLA_PZI - MS" xfId="101" xr:uid="{00000000-0005-0000-0000-000054000000}"/>
    <cellStyle name="Normal 3" xfId="15" xr:uid="{00000000-0005-0000-0000-000055000000}"/>
    <cellStyle name="Normal 3 2" xfId="38" xr:uid="{00000000-0005-0000-0000-000056000000}"/>
    <cellStyle name="Normal 4" xfId="102" xr:uid="{00000000-0005-0000-0000-000057000000}"/>
    <cellStyle name="Normal 6" xfId="37" xr:uid="{00000000-0005-0000-0000-000058000000}"/>
    <cellStyle name="Normal_1.3.2" xfId="16" xr:uid="{00000000-0005-0000-0000-000059000000}"/>
    <cellStyle name="Note" xfId="103" xr:uid="{00000000-0005-0000-0000-00005A000000}"/>
    <cellStyle name="Odstotek" xfId="31" builtinId="5"/>
    <cellStyle name="Output" xfId="104" xr:uid="{00000000-0005-0000-0000-00005C000000}"/>
    <cellStyle name="Slog 1" xfId="105" xr:uid="{00000000-0005-0000-0000-00005D000000}"/>
    <cellStyle name="Title" xfId="106" xr:uid="{00000000-0005-0000-0000-00005E000000}"/>
    <cellStyle name="Total" xfId="107" xr:uid="{00000000-0005-0000-0000-00005F000000}"/>
    <cellStyle name="Valuta 2" xfId="108" xr:uid="{00000000-0005-0000-0000-000060000000}"/>
    <cellStyle name="Vejica 2" xfId="17" xr:uid="{00000000-0005-0000-0000-000061000000}"/>
    <cellStyle name="Vejica 2 2" xfId="18" xr:uid="{00000000-0005-0000-0000-000062000000}"/>
    <cellStyle name="Vejica 2 2 2" xfId="19" xr:uid="{00000000-0005-0000-0000-000063000000}"/>
    <cellStyle name="Vejica 2 2 2 2" xfId="109" xr:uid="{00000000-0005-0000-0000-000064000000}"/>
    <cellStyle name="Vejica 2 2 3" xfId="20" xr:uid="{00000000-0005-0000-0000-000065000000}"/>
    <cellStyle name="Vejica 2 2 3 2" xfId="21" xr:uid="{00000000-0005-0000-0000-000066000000}"/>
    <cellStyle name="Vejica 2 2 3 2 2" xfId="111" xr:uid="{00000000-0005-0000-0000-000067000000}"/>
    <cellStyle name="Vejica 2 2 3 3" xfId="112" xr:uid="{00000000-0005-0000-0000-000068000000}"/>
    <cellStyle name="Vejica 2 2 3 4" xfId="110" xr:uid="{00000000-0005-0000-0000-000069000000}"/>
    <cellStyle name="Vejica 2 3" xfId="22" xr:uid="{00000000-0005-0000-0000-00006A000000}"/>
    <cellStyle name="Vejica 2 3 2" xfId="23" xr:uid="{00000000-0005-0000-0000-00006B000000}"/>
    <cellStyle name="Vejica 2 3 2 2" xfId="115" xr:uid="{00000000-0005-0000-0000-00006C000000}"/>
    <cellStyle name="Vejica 2 3 2 3" xfId="114" xr:uid="{00000000-0005-0000-0000-00006D000000}"/>
    <cellStyle name="Vejica 2 3 3" xfId="113" xr:uid="{00000000-0005-0000-0000-00006E000000}"/>
    <cellStyle name="Vejica 2 4" xfId="24" xr:uid="{00000000-0005-0000-0000-00006F000000}"/>
    <cellStyle name="Vejica 2 4 2" xfId="25" xr:uid="{00000000-0005-0000-0000-000070000000}"/>
    <cellStyle name="Vejica 2 4 3" xfId="116" xr:uid="{00000000-0005-0000-0000-000071000000}"/>
    <cellStyle name="Vejica 2_CRPALISCE" xfId="117" xr:uid="{00000000-0005-0000-0000-000072000000}"/>
    <cellStyle name="Vejica 3" xfId="26" xr:uid="{00000000-0005-0000-0000-000073000000}"/>
    <cellStyle name="Vejica 3 2" xfId="118" xr:uid="{00000000-0005-0000-0000-000074000000}"/>
    <cellStyle name="Vejica 3 3" xfId="27" xr:uid="{00000000-0005-0000-0000-000075000000}"/>
    <cellStyle name="Vejica 3 4" xfId="28" xr:uid="{00000000-0005-0000-0000-000076000000}"/>
    <cellStyle name="Vejica 3_K115620_popis s predracunom_PZI" xfId="119" xr:uid="{00000000-0005-0000-0000-000077000000}"/>
    <cellStyle name="Vejica 4" xfId="120" xr:uid="{00000000-0005-0000-0000-000078000000}"/>
    <cellStyle name="Vejica 4 2" xfId="121" xr:uid="{00000000-0005-0000-0000-000079000000}"/>
    <cellStyle name="Vejica 4 3" xfId="122" xr:uid="{00000000-0005-0000-0000-00007A000000}"/>
    <cellStyle name="Vejica 4 3 2" xfId="123" xr:uid="{00000000-0005-0000-0000-00007B000000}"/>
    <cellStyle name="Vejica 4 4" xfId="29" xr:uid="{00000000-0005-0000-0000-00007C000000}"/>
    <cellStyle name="Vejica 4_lek_LJ-liofilizacija-2-dop" xfId="124" xr:uid="{00000000-0005-0000-0000-00007D000000}"/>
    <cellStyle name="Vejica 5" xfId="125" xr:uid="{00000000-0005-0000-0000-00007E000000}"/>
    <cellStyle name="Vejica 5 2" xfId="126" xr:uid="{00000000-0005-0000-0000-00007F000000}"/>
    <cellStyle name="Vejica 5 3" xfId="127" xr:uid="{00000000-0005-0000-0000-000080000000}"/>
    <cellStyle name="Vejica 6" xfId="128" xr:uid="{00000000-0005-0000-0000-000081000000}"/>
    <cellStyle name="Vejica 6 2" xfId="129" xr:uid="{00000000-0005-0000-0000-000082000000}"/>
    <cellStyle name="Vejica 6 2 2" xfId="130" xr:uid="{00000000-0005-0000-0000-000083000000}"/>
    <cellStyle name="Vejica 7" xfId="131" xr:uid="{00000000-0005-0000-0000-000084000000}"/>
    <cellStyle name="Vejica_popis-splošno-zun.ured" xfId="39" xr:uid="{00000000-0005-0000-0000-000085000000}"/>
    <cellStyle name="Warning Text" xfId="132" xr:uid="{00000000-0005-0000-0000-000086000000}"/>
  </cellStyles>
  <dxfs count="0"/>
  <tableStyles count="0" defaultTableStyle="TableStyleMedium9" defaultPivotStyle="PivotStyleLight16"/>
  <colors>
    <mruColors>
      <color rgb="FF8EC26A"/>
      <color rgb="FFE5B8B7"/>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8"/>
  <sheetViews>
    <sheetView tabSelected="1" zoomScale="120" zoomScaleNormal="120" workbookViewId="0">
      <selection sqref="A1:B1"/>
    </sheetView>
  </sheetViews>
  <sheetFormatPr defaultRowHeight="9"/>
  <cols>
    <col min="1" max="1" width="6.140625" style="10" customWidth="1"/>
    <col min="2" max="2" width="50" style="11" customWidth="1"/>
    <col min="3" max="3" width="9.42578125" style="11" customWidth="1"/>
    <col min="4" max="4" width="7.140625" style="11" customWidth="1"/>
    <col min="5" max="5" width="14.140625" style="11" customWidth="1"/>
    <col min="6" max="6" width="16.28515625" style="11" customWidth="1"/>
    <col min="7" max="16384" width="9.140625" style="11"/>
  </cols>
  <sheetData>
    <row r="1" spans="1:6" s="12" customFormat="1" ht="15.95" customHeight="1">
      <c r="A1" s="130" t="s">
        <v>11</v>
      </c>
      <c r="B1" s="130"/>
      <c r="C1" s="1"/>
      <c r="D1" s="1"/>
      <c r="E1" s="2"/>
      <c r="F1" s="2"/>
    </row>
    <row r="2" spans="1:6" s="13" customFormat="1" ht="15.95" customHeight="1">
      <c r="A2" s="131" t="s">
        <v>12</v>
      </c>
      <c r="B2" s="131"/>
      <c r="C2" s="131" t="s">
        <v>13</v>
      </c>
      <c r="D2" s="131"/>
      <c r="E2" s="131"/>
      <c r="F2" s="131"/>
    </row>
    <row r="3" spans="1:6" s="13" customFormat="1" ht="15.95" customHeight="1">
      <c r="A3" s="132" t="s">
        <v>14</v>
      </c>
      <c r="B3" s="132"/>
      <c r="C3" s="132" t="s">
        <v>16</v>
      </c>
      <c r="D3" s="132"/>
      <c r="E3" s="132"/>
      <c r="F3" s="132"/>
    </row>
    <row r="4" spans="1:6" s="13" customFormat="1" ht="9.75" customHeight="1">
      <c r="A4" s="4"/>
      <c r="B4" s="3"/>
      <c r="C4" s="3"/>
      <c r="D4" s="3"/>
      <c r="E4" s="3"/>
      <c r="F4" s="3"/>
    </row>
    <row r="5" spans="1:6" s="12" customFormat="1" ht="15.95" customHeight="1">
      <c r="A5" s="130" t="s">
        <v>15</v>
      </c>
      <c r="B5" s="130"/>
      <c r="C5" s="1"/>
      <c r="D5" s="1"/>
      <c r="E5" s="1"/>
      <c r="F5" s="2"/>
    </row>
    <row r="6" spans="1:6" s="13" customFormat="1" ht="15.95" customHeight="1">
      <c r="A6" s="131" t="s">
        <v>34</v>
      </c>
      <c r="B6" s="131"/>
      <c r="C6" s="5" t="s">
        <v>13</v>
      </c>
      <c r="D6" s="134" t="s">
        <v>35</v>
      </c>
      <c r="E6" s="134"/>
      <c r="F6" s="134"/>
    </row>
    <row r="7" spans="1:6" s="3" customFormat="1" ht="15.95" customHeight="1">
      <c r="A7" s="132" t="s">
        <v>37</v>
      </c>
      <c r="B7" s="132"/>
      <c r="C7" s="6" t="s">
        <v>16</v>
      </c>
      <c r="D7" s="133" t="s">
        <v>36</v>
      </c>
      <c r="E7" s="133"/>
      <c r="F7" s="133"/>
    </row>
    <row r="8" spans="1:6" s="13" customFormat="1" ht="13.5" customHeight="1">
      <c r="A8" s="7"/>
      <c r="B8" s="7"/>
      <c r="C8" s="8"/>
      <c r="D8" s="8"/>
      <c r="E8" s="8"/>
      <c r="F8" s="8"/>
    </row>
    <row r="9" spans="1:6" s="13" customFormat="1" ht="15" customHeight="1">
      <c r="A9" s="125" t="s">
        <v>49</v>
      </c>
      <c r="B9" s="125"/>
      <c r="C9" s="125"/>
      <c r="D9" s="125"/>
      <c r="E9" s="125"/>
      <c r="F9" s="125"/>
    </row>
    <row r="10" spans="1:6" s="13" customFormat="1" ht="7.5" customHeight="1">
      <c r="A10" s="7"/>
      <c r="B10" s="7"/>
      <c r="C10" s="8"/>
      <c r="D10" s="8"/>
      <c r="E10" s="8"/>
      <c r="F10" s="8"/>
    </row>
    <row r="11" spans="1:6" s="13" customFormat="1" ht="15.95" customHeight="1">
      <c r="A11" s="129" t="s">
        <v>32</v>
      </c>
      <c r="B11" s="129"/>
      <c r="C11" s="129"/>
      <c r="D11" s="129"/>
      <c r="E11" s="129"/>
      <c r="F11" s="129"/>
    </row>
    <row r="12" spans="1:6" s="13" customFormat="1" ht="12" customHeight="1">
      <c r="A12" s="9"/>
      <c r="B12" s="9"/>
      <c r="C12" s="9"/>
      <c r="D12" s="9"/>
      <c r="E12" s="9"/>
      <c r="F12" s="9"/>
    </row>
    <row r="13" spans="1:6" s="13" customFormat="1" ht="15.75" customHeight="1">
      <c r="A13" s="9"/>
      <c r="B13" s="47" t="s">
        <v>41</v>
      </c>
      <c r="C13" s="62"/>
      <c r="D13" s="62"/>
      <c r="E13" s="9"/>
      <c r="F13" s="9"/>
    </row>
    <row r="14" spans="1:6" s="13" customFormat="1" ht="15.75" customHeight="1">
      <c r="A14" s="9"/>
      <c r="B14" s="63" t="s">
        <v>38</v>
      </c>
      <c r="C14" s="62"/>
      <c r="D14" s="62"/>
      <c r="E14" s="9"/>
      <c r="F14" s="9"/>
    </row>
    <row r="15" spans="1:6" s="13" customFormat="1" ht="12" customHeight="1">
      <c r="A15" s="9"/>
      <c r="B15" s="60"/>
      <c r="C15" s="60"/>
      <c r="D15" s="60"/>
      <c r="E15" s="9"/>
      <c r="F15" s="9"/>
    </row>
    <row r="16" spans="1:6" s="13" customFormat="1" ht="12" customHeight="1">
      <c r="A16" s="9"/>
      <c r="B16" s="165" t="s">
        <v>50</v>
      </c>
      <c r="C16" s="60"/>
      <c r="D16" s="60"/>
      <c r="E16" s="9"/>
      <c r="F16" s="9"/>
    </row>
    <row r="17" spans="1:6" s="13" customFormat="1" ht="30.75" customHeight="1">
      <c r="A17" s="164" t="s">
        <v>55</v>
      </c>
      <c r="B17" s="163" t="s">
        <v>51</v>
      </c>
      <c r="C17" s="163"/>
      <c r="D17" s="163"/>
      <c r="E17" s="9"/>
      <c r="F17" s="9"/>
    </row>
    <row r="18" spans="1:6" s="13" customFormat="1" ht="28.5" customHeight="1">
      <c r="A18" s="164" t="s">
        <v>55</v>
      </c>
      <c r="B18" s="163" t="s">
        <v>52</v>
      </c>
      <c r="C18" s="163"/>
      <c r="D18" s="163"/>
      <c r="E18" s="9"/>
      <c r="F18" s="9"/>
    </row>
    <row r="19" spans="1:6" s="13" customFormat="1" ht="27" customHeight="1">
      <c r="A19" s="164" t="s">
        <v>55</v>
      </c>
      <c r="B19" s="163" t="s">
        <v>53</v>
      </c>
      <c r="C19" s="163"/>
      <c r="D19" s="163"/>
      <c r="E19" s="9"/>
      <c r="F19" s="9"/>
    </row>
    <row r="20" spans="1:6" s="13" customFormat="1" ht="19.5" customHeight="1">
      <c r="A20" s="164" t="s">
        <v>55</v>
      </c>
      <c r="B20" s="163" t="s">
        <v>54</v>
      </c>
      <c r="C20" s="163"/>
      <c r="D20" s="163"/>
      <c r="E20" s="9"/>
      <c r="F20" s="9"/>
    </row>
    <row r="21" spans="1:6" s="13" customFormat="1" ht="12" customHeight="1">
      <c r="A21" s="9"/>
      <c r="B21" s="60"/>
      <c r="C21" s="60"/>
      <c r="D21" s="60"/>
      <c r="E21" s="9"/>
      <c r="F21" s="9"/>
    </row>
    <row r="22" spans="1:6" s="13" customFormat="1" ht="12" customHeight="1">
      <c r="A22" s="9"/>
      <c r="B22" s="165" t="s">
        <v>56</v>
      </c>
      <c r="C22" s="60"/>
      <c r="D22" s="60"/>
      <c r="E22" s="9"/>
      <c r="F22" s="9"/>
    </row>
    <row r="23" spans="1:6" s="13" customFormat="1" ht="25.5" customHeight="1">
      <c r="A23" s="164" t="s">
        <v>55</v>
      </c>
      <c r="B23" s="163" t="s">
        <v>57</v>
      </c>
      <c r="C23" s="163"/>
      <c r="D23" s="163"/>
      <c r="E23" s="9"/>
      <c r="F23" s="9"/>
    </row>
    <row r="24" spans="1:6" s="13" customFormat="1" ht="16.5" customHeight="1">
      <c r="A24" s="164" t="s">
        <v>55</v>
      </c>
      <c r="B24" s="60" t="s">
        <v>58</v>
      </c>
      <c r="C24" s="60"/>
      <c r="D24" s="60"/>
      <c r="E24" s="9"/>
      <c r="F24" s="9"/>
    </row>
    <row r="25" spans="1:6" s="13" customFormat="1" ht="12" customHeight="1">
      <c r="A25" s="164" t="s">
        <v>55</v>
      </c>
      <c r="B25" s="60" t="s">
        <v>59</v>
      </c>
      <c r="C25" s="60"/>
      <c r="D25" s="60"/>
      <c r="E25" s="9"/>
      <c r="F25" s="9"/>
    </row>
    <row r="26" spans="1:6" s="13" customFormat="1" ht="12" customHeight="1">
      <c r="A26" s="164" t="s">
        <v>55</v>
      </c>
      <c r="B26" s="60" t="s">
        <v>60</v>
      </c>
      <c r="C26" s="60"/>
      <c r="D26" s="60"/>
      <c r="E26" s="9"/>
      <c r="F26" s="9"/>
    </row>
    <row r="27" spans="1:6" s="13" customFormat="1" ht="12" customHeight="1">
      <c r="A27" s="164" t="s">
        <v>55</v>
      </c>
      <c r="B27" s="60" t="s">
        <v>61</v>
      </c>
      <c r="C27" s="60"/>
      <c r="D27" s="60"/>
      <c r="E27" s="9"/>
      <c r="F27" s="9"/>
    </row>
    <row r="28" spans="1:6" s="13" customFormat="1" ht="24.75" customHeight="1">
      <c r="A28" s="164" t="s">
        <v>55</v>
      </c>
      <c r="B28" s="163" t="s">
        <v>62</v>
      </c>
      <c r="C28" s="163"/>
      <c r="D28" s="163"/>
      <c r="E28" s="9"/>
      <c r="F28" s="9"/>
    </row>
    <row r="29" spans="1:6" s="13" customFormat="1" ht="12" customHeight="1">
      <c r="A29" s="164" t="s">
        <v>55</v>
      </c>
      <c r="B29" s="163" t="s">
        <v>63</v>
      </c>
      <c r="C29" s="163"/>
      <c r="D29" s="163"/>
      <c r="E29" s="9"/>
      <c r="F29" s="9"/>
    </row>
    <row r="30" spans="1:6" s="13" customFormat="1" ht="12" customHeight="1">
      <c r="A30" s="164" t="s">
        <v>55</v>
      </c>
      <c r="B30" s="60" t="s">
        <v>64</v>
      </c>
      <c r="C30" s="60"/>
      <c r="D30" s="60"/>
      <c r="E30" s="9"/>
      <c r="F30" s="9"/>
    </row>
    <row r="31" spans="1:6" s="13" customFormat="1" ht="12" customHeight="1">
      <c r="A31" s="164" t="s">
        <v>55</v>
      </c>
      <c r="B31" s="163" t="s">
        <v>65</v>
      </c>
      <c r="C31" s="163"/>
      <c r="D31" s="163"/>
      <c r="E31" s="9"/>
      <c r="F31" s="9"/>
    </row>
    <row r="32" spans="1:6" s="13" customFormat="1" ht="12" customHeight="1">
      <c r="A32" s="164" t="s">
        <v>55</v>
      </c>
      <c r="B32" s="60" t="s">
        <v>66</v>
      </c>
      <c r="C32" s="60"/>
      <c r="D32" s="60"/>
      <c r="E32" s="9"/>
      <c r="F32" s="9"/>
    </row>
    <row r="33" spans="1:6" s="13" customFormat="1" ht="12" customHeight="1">
      <c r="A33" s="164" t="s">
        <v>55</v>
      </c>
      <c r="B33" s="163" t="s">
        <v>67</v>
      </c>
      <c r="C33" s="163"/>
      <c r="D33" s="163"/>
      <c r="E33" s="9"/>
      <c r="F33" s="9"/>
    </row>
    <row r="34" spans="1:6" s="13" customFormat="1" ht="12" customHeight="1">
      <c r="A34" s="164" t="s">
        <v>55</v>
      </c>
      <c r="B34" s="60" t="s">
        <v>68</v>
      </c>
      <c r="C34" s="60"/>
      <c r="D34" s="60"/>
      <c r="E34" s="9"/>
      <c r="F34" s="9"/>
    </row>
    <row r="35" spans="1:6" s="13" customFormat="1" ht="12" customHeight="1">
      <c r="A35" s="164" t="s">
        <v>55</v>
      </c>
      <c r="B35" s="60" t="s">
        <v>69</v>
      </c>
      <c r="C35" s="60"/>
      <c r="D35" s="60"/>
      <c r="E35" s="9"/>
      <c r="F35" s="9"/>
    </row>
    <row r="36" spans="1:6" s="13" customFormat="1" ht="12" customHeight="1">
      <c r="A36" s="164" t="s">
        <v>55</v>
      </c>
      <c r="B36" s="60" t="s">
        <v>70</v>
      </c>
      <c r="C36" s="60"/>
      <c r="D36" s="60"/>
      <c r="E36" s="9"/>
      <c r="F36" s="9"/>
    </row>
    <row r="37" spans="1:6" s="13" customFormat="1" ht="12" customHeight="1">
      <c r="A37" s="164" t="s">
        <v>55</v>
      </c>
      <c r="B37" s="60" t="s">
        <v>71</v>
      </c>
      <c r="C37" s="60"/>
      <c r="D37" s="60"/>
      <c r="E37" s="9"/>
      <c r="F37" s="9"/>
    </row>
    <row r="38" spans="1:6" s="13" customFormat="1" ht="12" customHeight="1">
      <c r="A38" s="164" t="s">
        <v>55</v>
      </c>
      <c r="B38" s="60" t="s">
        <v>72</v>
      </c>
      <c r="C38" s="60"/>
      <c r="D38" s="60"/>
      <c r="E38" s="9"/>
      <c r="F38" s="9"/>
    </row>
    <row r="39" spans="1:6" s="13" customFormat="1" ht="12" customHeight="1">
      <c r="A39" s="164" t="s">
        <v>55</v>
      </c>
      <c r="B39" s="60" t="s">
        <v>73</v>
      </c>
      <c r="C39" s="60"/>
      <c r="D39" s="60"/>
      <c r="E39" s="9"/>
      <c r="F39" s="9"/>
    </row>
    <row r="40" spans="1:6" s="13" customFormat="1" ht="12" customHeight="1">
      <c r="A40" s="164" t="s">
        <v>55</v>
      </c>
      <c r="B40" s="60" t="s">
        <v>74</v>
      </c>
      <c r="C40" s="60"/>
      <c r="D40" s="60"/>
      <c r="E40" s="9"/>
      <c r="F40" s="9"/>
    </row>
    <row r="41" spans="1:6" s="13" customFormat="1" ht="12" customHeight="1">
      <c r="A41" s="164" t="s">
        <v>55</v>
      </c>
      <c r="B41" s="60" t="s">
        <v>75</v>
      </c>
      <c r="C41" s="60"/>
      <c r="D41" s="60"/>
      <c r="E41" s="9"/>
      <c r="F41" s="9"/>
    </row>
    <row r="42" spans="1:6" s="13" customFormat="1" ht="12" customHeight="1">
      <c r="A42" s="164" t="s">
        <v>55</v>
      </c>
      <c r="B42" s="60" t="s">
        <v>76</v>
      </c>
      <c r="C42" s="60"/>
      <c r="D42" s="60"/>
      <c r="E42" s="9"/>
      <c r="F42" s="9"/>
    </row>
    <row r="43" spans="1:6" s="13" customFormat="1" ht="12" customHeight="1">
      <c r="A43" s="164" t="s">
        <v>55</v>
      </c>
      <c r="B43" s="60" t="s">
        <v>77</v>
      </c>
      <c r="C43" s="60"/>
      <c r="D43" s="60"/>
      <c r="E43" s="9"/>
      <c r="F43" s="9"/>
    </row>
    <row r="44" spans="1:6" s="13" customFormat="1" ht="12" customHeight="1">
      <c r="A44" s="164" t="s">
        <v>55</v>
      </c>
      <c r="B44" s="60" t="s">
        <v>78</v>
      </c>
      <c r="C44" s="60"/>
      <c r="D44" s="60"/>
      <c r="E44" s="9"/>
      <c r="F44" s="9"/>
    </row>
    <row r="45" spans="1:6" s="13" customFormat="1" ht="12" customHeight="1">
      <c r="A45" s="9"/>
      <c r="B45" s="60"/>
      <c r="C45" s="60"/>
      <c r="D45" s="60"/>
      <c r="E45" s="9"/>
      <c r="F45" s="9"/>
    </row>
    <row r="46" spans="1:6" s="13" customFormat="1" ht="15.75" customHeight="1">
      <c r="A46" s="84" t="s">
        <v>42</v>
      </c>
      <c r="B46" s="85" t="s">
        <v>79</v>
      </c>
      <c r="C46" s="86"/>
      <c r="D46" s="86"/>
      <c r="E46" s="87"/>
      <c r="F46" s="87"/>
    </row>
    <row r="47" spans="1:6" s="13" customFormat="1" ht="12" customHeight="1">
      <c r="A47" s="9"/>
      <c r="B47" s="60"/>
      <c r="C47" s="60"/>
      <c r="D47" s="60"/>
      <c r="E47" s="9"/>
      <c r="F47" s="9"/>
    </row>
    <row r="48" spans="1:6" s="13" customFormat="1" ht="12" customHeight="1">
      <c r="A48" s="9"/>
      <c r="B48" s="166" t="s">
        <v>80</v>
      </c>
      <c r="C48" s="60"/>
      <c r="D48" s="60"/>
      <c r="E48" s="9"/>
      <c r="F48" s="9"/>
    </row>
    <row r="49" spans="1:6" s="13" customFormat="1" ht="12" customHeight="1" thickBot="1">
      <c r="A49" s="9"/>
      <c r="B49" s="60"/>
      <c r="C49" s="60"/>
      <c r="D49" s="60"/>
      <c r="E49" s="9"/>
      <c r="F49" s="9"/>
    </row>
    <row r="50" spans="1:6" s="14" customFormat="1" ht="24" customHeight="1">
      <c r="A50" s="40" t="s">
        <v>4</v>
      </c>
      <c r="B50" s="41" t="s">
        <v>5</v>
      </c>
      <c r="C50" s="22" t="s">
        <v>6</v>
      </c>
      <c r="D50" s="45" t="s">
        <v>7</v>
      </c>
      <c r="E50" s="44" t="s">
        <v>9</v>
      </c>
      <c r="F50" s="23" t="s">
        <v>10</v>
      </c>
    </row>
    <row r="51" spans="1:6" s="14" customFormat="1" ht="15" customHeight="1" thickBot="1">
      <c r="A51" s="42" t="s">
        <v>8</v>
      </c>
      <c r="B51" s="43">
        <v>1</v>
      </c>
      <c r="C51" s="26">
        <v>2</v>
      </c>
      <c r="D51" s="46">
        <v>3</v>
      </c>
      <c r="E51" s="27">
        <v>4</v>
      </c>
      <c r="F51" s="28" t="s">
        <v>17</v>
      </c>
    </row>
    <row r="52" spans="1:6" s="13" customFormat="1" ht="25.5" customHeight="1">
      <c r="A52" s="51"/>
      <c r="B52" s="167" t="s">
        <v>82</v>
      </c>
      <c r="C52" s="64"/>
      <c r="D52" s="71"/>
      <c r="E52" s="30"/>
      <c r="F52" s="31"/>
    </row>
    <row r="53" spans="1:6" s="13" customFormat="1" ht="117" customHeight="1">
      <c r="A53" s="36" t="s">
        <v>0</v>
      </c>
      <c r="B53" s="168" t="s">
        <v>83</v>
      </c>
      <c r="C53" s="64"/>
      <c r="D53" s="70"/>
      <c r="E53" s="30"/>
      <c r="F53" s="54"/>
    </row>
    <row r="54" spans="1:6" s="13" customFormat="1" ht="25.5" customHeight="1">
      <c r="A54" s="36"/>
      <c r="B54" s="170" t="s">
        <v>84</v>
      </c>
      <c r="C54" s="64"/>
      <c r="D54" s="70"/>
      <c r="E54" s="30"/>
      <c r="F54" s="54"/>
    </row>
    <row r="55" spans="1:6" s="13" customFormat="1" ht="42.75" customHeight="1">
      <c r="A55" s="172" t="s">
        <v>55</v>
      </c>
      <c r="B55" s="171" t="s">
        <v>85</v>
      </c>
      <c r="C55" s="64">
        <v>2</v>
      </c>
      <c r="D55" s="70" t="s">
        <v>19</v>
      </c>
      <c r="E55" s="30"/>
      <c r="F55" s="54">
        <f>C55*E55</f>
        <v>0</v>
      </c>
    </row>
    <row r="56" spans="1:6" s="13" customFormat="1" ht="42.75" customHeight="1">
      <c r="A56" s="172" t="s">
        <v>55</v>
      </c>
      <c r="B56" s="171" t="s">
        <v>86</v>
      </c>
      <c r="C56" s="64">
        <v>5</v>
      </c>
      <c r="D56" s="70" t="s">
        <v>19</v>
      </c>
      <c r="E56" s="30"/>
      <c r="F56" s="54">
        <f t="shared" ref="F56:F68" si="0">C56*E56</f>
        <v>0</v>
      </c>
    </row>
    <row r="57" spans="1:6" s="13" customFormat="1" ht="46.5" customHeight="1">
      <c r="A57" s="172" t="s">
        <v>55</v>
      </c>
      <c r="B57" s="171" t="s">
        <v>87</v>
      </c>
      <c r="C57" s="64">
        <v>1</v>
      </c>
      <c r="D57" s="70" t="s">
        <v>19</v>
      </c>
      <c r="E57" s="30"/>
      <c r="F57" s="54">
        <f t="shared" si="0"/>
        <v>0</v>
      </c>
    </row>
    <row r="58" spans="1:6" s="13" customFormat="1" ht="25.5" customHeight="1">
      <c r="A58" s="36"/>
      <c r="B58" s="170" t="s">
        <v>88</v>
      </c>
      <c r="C58" s="64"/>
      <c r="D58" s="70"/>
      <c r="E58" s="30"/>
      <c r="F58" s="54"/>
    </row>
    <row r="59" spans="1:6" s="13" customFormat="1" ht="48.75" customHeight="1">
      <c r="A59" s="172" t="s">
        <v>55</v>
      </c>
      <c r="B59" s="171" t="s">
        <v>89</v>
      </c>
      <c r="C59" s="64">
        <v>1</v>
      </c>
      <c r="D59" s="70" t="s">
        <v>19</v>
      </c>
      <c r="E59" s="30"/>
      <c r="F59" s="54">
        <f>C59*E59</f>
        <v>0</v>
      </c>
    </row>
    <row r="60" spans="1:6" s="13" customFormat="1" ht="48.75" customHeight="1">
      <c r="A60" s="172" t="s">
        <v>55</v>
      </c>
      <c r="B60" s="171" t="s">
        <v>90</v>
      </c>
      <c r="C60" s="64">
        <v>1</v>
      </c>
      <c r="D60" s="70" t="s">
        <v>19</v>
      </c>
      <c r="E60" s="30"/>
      <c r="F60" s="54">
        <f t="shared" si="0"/>
        <v>0</v>
      </c>
    </row>
    <row r="61" spans="1:6" s="13" customFormat="1" ht="48.75" customHeight="1">
      <c r="A61" s="172" t="s">
        <v>55</v>
      </c>
      <c r="B61" s="171" t="s">
        <v>91</v>
      </c>
      <c r="C61" s="64">
        <v>2</v>
      </c>
      <c r="D61" s="70" t="s">
        <v>19</v>
      </c>
      <c r="E61" s="30"/>
      <c r="F61" s="54">
        <f t="shared" si="0"/>
        <v>0</v>
      </c>
    </row>
    <row r="62" spans="1:6" s="13" customFormat="1" ht="48.75" customHeight="1">
      <c r="A62" s="172" t="s">
        <v>55</v>
      </c>
      <c r="B62" s="171" t="s">
        <v>92</v>
      </c>
      <c r="C62" s="64">
        <v>5</v>
      </c>
      <c r="D62" s="70" t="s">
        <v>19</v>
      </c>
      <c r="E62" s="30"/>
      <c r="F62" s="54">
        <f t="shared" si="0"/>
        <v>0</v>
      </c>
    </row>
    <row r="63" spans="1:6" s="13" customFormat="1" ht="48.75" customHeight="1">
      <c r="A63" s="198" t="s">
        <v>55</v>
      </c>
      <c r="B63" s="171" t="s">
        <v>93</v>
      </c>
      <c r="C63" s="64">
        <v>3</v>
      </c>
      <c r="D63" s="70" t="s">
        <v>19</v>
      </c>
      <c r="E63" s="57"/>
      <c r="F63" s="54">
        <f t="shared" si="0"/>
        <v>0</v>
      </c>
    </row>
    <row r="64" spans="1:6" s="13" customFormat="1" ht="25.5" customHeight="1">
      <c r="A64" s="199"/>
      <c r="B64" s="170" t="s">
        <v>94</v>
      </c>
      <c r="C64" s="64"/>
      <c r="D64" s="70"/>
      <c r="E64" s="57"/>
      <c r="F64" s="54"/>
    </row>
    <row r="65" spans="1:6" s="13" customFormat="1" ht="43.5" customHeight="1">
      <c r="A65" s="172" t="s">
        <v>55</v>
      </c>
      <c r="B65" s="171" t="s">
        <v>95</v>
      </c>
      <c r="C65" s="64">
        <v>1</v>
      </c>
      <c r="D65" s="70" t="s">
        <v>19</v>
      </c>
      <c r="E65" s="30"/>
      <c r="F65" s="54">
        <f t="shared" si="0"/>
        <v>0</v>
      </c>
    </row>
    <row r="66" spans="1:6" s="13" customFormat="1" ht="43.5" customHeight="1">
      <c r="A66" s="172" t="s">
        <v>55</v>
      </c>
      <c r="B66" s="171" t="s">
        <v>96</v>
      </c>
      <c r="C66" s="64">
        <v>2</v>
      </c>
      <c r="D66" s="70" t="s">
        <v>19</v>
      </c>
      <c r="E66" s="30"/>
      <c r="F66" s="54">
        <f t="shared" si="0"/>
        <v>0</v>
      </c>
    </row>
    <row r="67" spans="1:6" s="13" customFormat="1" ht="43.5" customHeight="1">
      <c r="A67" s="172" t="s">
        <v>55</v>
      </c>
      <c r="B67" s="171" t="s">
        <v>97</v>
      </c>
      <c r="C67" s="64">
        <v>5</v>
      </c>
      <c r="D67" s="70" t="s">
        <v>19</v>
      </c>
      <c r="E67" s="30"/>
      <c r="F67" s="54">
        <f t="shared" si="0"/>
        <v>0</v>
      </c>
    </row>
    <row r="68" spans="1:6" s="13" customFormat="1" ht="43.5" customHeight="1">
      <c r="A68" s="172" t="s">
        <v>55</v>
      </c>
      <c r="B68" s="171" t="s">
        <v>98</v>
      </c>
      <c r="C68" s="64">
        <v>3</v>
      </c>
      <c r="D68" s="70" t="s">
        <v>19</v>
      </c>
      <c r="E68" s="30"/>
      <c r="F68" s="54">
        <f t="shared" si="0"/>
        <v>0</v>
      </c>
    </row>
    <row r="69" spans="1:6" s="13" customFormat="1" ht="122.25" customHeight="1">
      <c r="A69" s="36" t="s">
        <v>1</v>
      </c>
      <c r="B69" s="171" t="s">
        <v>99</v>
      </c>
      <c r="C69" s="64"/>
      <c r="D69" s="70"/>
      <c r="E69" s="30"/>
      <c r="F69" s="54"/>
    </row>
    <row r="70" spans="1:6" s="13" customFormat="1" ht="44.25" customHeight="1">
      <c r="A70" s="172" t="s">
        <v>55</v>
      </c>
      <c r="B70" s="171" t="s">
        <v>100</v>
      </c>
      <c r="C70" s="64">
        <v>3</v>
      </c>
      <c r="D70" s="70" t="s">
        <v>19</v>
      </c>
      <c r="E70" s="30"/>
      <c r="F70" s="54">
        <f>C70*E70</f>
        <v>0</v>
      </c>
    </row>
    <row r="71" spans="1:6" s="13" customFormat="1" ht="44.25" customHeight="1" thickBot="1">
      <c r="A71" s="172" t="s">
        <v>55</v>
      </c>
      <c r="B71" s="171" t="s">
        <v>101</v>
      </c>
      <c r="C71" s="64">
        <v>3</v>
      </c>
      <c r="D71" s="70" t="s">
        <v>19</v>
      </c>
      <c r="E71" s="30"/>
      <c r="F71" s="54">
        <f>C71*E71</f>
        <v>0</v>
      </c>
    </row>
    <row r="72" spans="1:6" s="13" customFormat="1" ht="18.75" customHeight="1" thickBot="1">
      <c r="A72" s="56"/>
      <c r="B72" s="126" t="s">
        <v>81</v>
      </c>
      <c r="C72" s="127"/>
      <c r="D72" s="128"/>
      <c r="E72" s="58"/>
      <c r="F72" s="59">
        <f>SUM(F55:F71)</f>
        <v>0</v>
      </c>
    </row>
    <row r="73" spans="1:6" ht="12" customHeight="1"/>
    <row r="74" spans="1:6" s="17" customFormat="1" ht="14.25" customHeight="1">
      <c r="A74" s="88" t="s">
        <v>44</v>
      </c>
      <c r="B74" s="89" t="s">
        <v>102</v>
      </c>
      <c r="C74" s="90"/>
      <c r="D74" s="91"/>
      <c r="E74" s="91"/>
      <c r="F74" s="91"/>
    </row>
    <row r="75" spans="1:6" s="17" customFormat="1" ht="12" customHeight="1">
      <c r="A75" s="19"/>
      <c r="B75" s="48"/>
      <c r="C75" s="49"/>
      <c r="D75" s="49"/>
      <c r="E75" s="18"/>
      <c r="F75" s="18"/>
    </row>
    <row r="76" spans="1:6" s="17" customFormat="1" ht="15.75" customHeight="1">
      <c r="A76" s="173" t="s">
        <v>0</v>
      </c>
      <c r="B76" s="174" t="s">
        <v>103</v>
      </c>
      <c r="C76" s="175"/>
      <c r="D76" s="175"/>
      <c r="E76" s="176"/>
      <c r="F76" s="176"/>
    </row>
    <row r="77" spans="1:6" s="17" customFormat="1" ht="15.75" customHeight="1">
      <c r="A77" s="19"/>
      <c r="B77" s="48" t="s">
        <v>80</v>
      </c>
      <c r="C77" s="49"/>
      <c r="D77" s="49"/>
      <c r="E77" s="18"/>
      <c r="F77" s="18"/>
    </row>
    <row r="78" spans="1:6" s="17" customFormat="1" ht="12" customHeight="1" thickBot="1">
      <c r="A78" s="19"/>
      <c r="B78" s="48"/>
      <c r="C78" s="49"/>
      <c r="D78" s="49"/>
      <c r="E78" s="18"/>
      <c r="F78" s="18"/>
    </row>
    <row r="79" spans="1:6" s="14" customFormat="1" ht="24" customHeight="1">
      <c r="A79" s="20" t="s">
        <v>4</v>
      </c>
      <c r="B79" s="21" t="s">
        <v>5</v>
      </c>
      <c r="C79" s="22" t="s">
        <v>6</v>
      </c>
      <c r="D79" s="45" t="s">
        <v>7</v>
      </c>
      <c r="E79" s="44" t="s">
        <v>9</v>
      </c>
      <c r="F79" s="23" t="s">
        <v>10</v>
      </c>
    </row>
    <row r="80" spans="1:6" s="14" customFormat="1" ht="15" customHeight="1" thickBot="1">
      <c r="A80" s="24" t="s">
        <v>8</v>
      </c>
      <c r="B80" s="25">
        <v>1</v>
      </c>
      <c r="C80" s="26">
        <v>2</v>
      </c>
      <c r="D80" s="46">
        <v>3</v>
      </c>
      <c r="E80" s="27">
        <v>4</v>
      </c>
      <c r="F80" s="28" t="s">
        <v>17</v>
      </c>
    </row>
    <row r="81" spans="1:6" s="13" customFormat="1" ht="24.75" customHeight="1">
      <c r="A81" s="67"/>
      <c r="B81" s="169" t="s">
        <v>82</v>
      </c>
      <c r="C81" s="73"/>
      <c r="D81" s="68"/>
      <c r="E81" s="30"/>
      <c r="F81" s="54"/>
    </row>
    <row r="82" spans="1:6" s="13" customFormat="1" ht="123" customHeight="1">
      <c r="A82" s="29" t="s">
        <v>0</v>
      </c>
      <c r="B82" s="171" t="s">
        <v>99</v>
      </c>
      <c r="C82" s="65"/>
      <c r="D82" s="69"/>
      <c r="E82" s="30"/>
      <c r="F82" s="54"/>
    </row>
    <row r="83" spans="1:6" s="13" customFormat="1" ht="40.5" customHeight="1">
      <c r="A83" s="177" t="s">
        <v>55</v>
      </c>
      <c r="B83" s="171" t="s">
        <v>105</v>
      </c>
      <c r="C83" s="65">
        <v>3</v>
      </c>
      <c r="D83" s="69" t="s">
        <v>19</v>
      </c>
      <c r="E83" s="30"/>
      <c r="F83" s="54">
        <f>C83*E83</f>
        <v>0</v>
      </c>
    </row>
    <row r="84" spans="1:6" s="13" customFormat="1" ht="40.5" customHeight="1">
      <c r="A84" s="177" t="s">
        <v>55</v>
      </c>
      <c r="B84" s="171" t="s">
        <v>106</v>
      </c>
      <c r="C84" s="65">
        <v>3</v>
      </c>
      <c r="D84" s="69" t="s">
        <v>19</v>
      </c>
      <c r="E84" s="30"/>
      <c r="F84" s="54">
        <f t="shared" ref="F84:F85" si="1">C84*E84</f>
        <v>0</v>
      </c>
    </row>
    <row r="85" spans="1:6" s="13" customFormat="1" ht="40.5" customHeight="1" thickBot="1">
      <c r="A85" s="177" t="s">
        <v>55</v>
      </c>
      <c r="B85" s="171" t="s">
        <v>107</v>
      </c>
      <c r="C85" s="65">
        <v>3</v>
      </c>
      <c r="D85" s="69" t="s">
        <v>19</v>
      </c>
      <c r="E85" s="30"/>
      <c r="F85" s="54">
        <f t="shared" si="1"/>
        <v>0</v>
      </c>
    </row>
    <row r="86" spans="1:6" s="14" customFormat="1" ht="19.5" customHeight="1" thickBot="1">
      <c r="A86" s="32"/>
      <c r="B86" s="105" t="s">
        <v>108</v>
      </c>
      <c r="C86" s="105"/>
      <c r="D86" s="106"/>
      <c r="E86" s="55"/>
      <c r="F86" s="33">
        <f>SUM(F83:F85)</f>
        <v>0</v>
      </c>
    </row>
    <row r="87" spans="1:6" ht="15" customHeight="1">
      <c r="B87" s="50"/>
      <c r="C87" s="50"/>
      <c r="D87" s="50"/>
    </row>
    <row r="88" spans="1:6" s="17" customFormat="1" ht="15" customHeight="1">
      <c r="A88" s="173" t="s">
        <v>1</v>
      </c>
      <c r="B88" s="178" t="s">
        <v>109</v>
      </c>
      <c r="C88" s="176"/>
      <c r="D88" s="176"/>
      <c r="E88" s="176"/>
      <c r="F88" s="176"/>
    </row>
    <row r="89" spans="1:6" s="16" customFormat="1" ht="15" customHeight="1">
      <c r="A89" s="52"/>
      <c r="B89" s="53"/>
      <c r="C89" s="15"/>
      <c r="D89" s="15"/>
      <c r="E89" s="15"/>
      <c r="F89" s="15"/>
    </row>
    <row r="90" spans="1:6" s="16" customFormat="1" ht="15" customHeight="1">
      <c r="A90" s="52"/>
      <c r="B90" s="179" t="s">
        <v>80</v>
      </c>
      <c r="C90" s="15"/>
      <c r="D90" s="15"/>
      <c r="E90" s="15"/>
      <c r="F90" s="15"/>
    </row>
    <row r="91" spans="1:6" s="16" customFormat="1" ht="15" customHeight="1" thickBot="1">
      <c r="A91" s="52"/>
      <c r="B91" s="53"/>
      <c r="C91" s="15"/>
      <c r="D91" s="15"/>
      <c r="E91" s="15"/>
      <c r="F91" s="15"/>
    </row>
    <row r="92" spans="1:6" s="14" customFormat="1" ht="24" customHeight="1">
      <c r="A92" s="20" t="s">
        <v>4</v>
      </c>
      <c r="B92" s="21" t="s">
        <v>5</v>
      </c>
      <c r="C92" s="22" t="s">
        <v>6</v>
      </c>
      <c r="D92" s="45" t="s">
        <v>7</v>
      </c>
      <c r="E92" s="44" t="s">
        <v>9</v>
      </c>
      <c r="F92" s="23" t="s">
        <v>10</v>
      </c>
    </row>
    <row r="93" spans="1:6" s="14" customFormat="1" ht="15" customHeight="1" thickBot="1">
      <c r="A93" s="24" t="s">
        <v>8</v>
      </c>
      <c r="B93" s="25">
        <v>1</v>
      </c>
      <c r="C93" s="26">
        <v>2</v>
      </c>
      <c r="D93" s="46">
        <v>3</v>
      </c>
      <c r="E93" s="27">
        <v>4</v>
      </c>
      <c r="F93" s="28" t="s">
        <v>17</v>
      </c>
    </row>
    <row r="94" spans="1:6" s="13" customFormat="1" ht="29.25" customHeight="1">
      <c r="A94" s="51"/>
      <c r="B94" s="169" t="s">
        <v>111</v>
      </c>
      <c r="C94" s="72"/>
      <c r="D94" s="71"/>
      <c r="E94" s="30"/>
      <c r="F94" s="54"/>
    </row>
    <row r="95" spans="1:6" s="13" customFormat="1" ht="108.75" customHeight="1">
      <c r="A95" s="36" t="s">
        <v>0</v>
      </c>
      <c r="B95" s="171" t="s">
        <v>112</v>
      </c>
      <c r="C95" s="66"/>
      <c r="D95" s="70"/>
      <c r="E95" s="30"/>
      <c r="F95" s="54"/>
    </row>
    <row r="96" spans="1:6" s="13" customFormat="1" ht="45" customHeight="1">
      <c r="A96" s="172" t="s">
        <v>55</v>
      </c>
      <c r="B96" s="180" t="s">
        <v>113</v>
      </c>
      <c r="C96" s="66">
        <v>5</v>
      </c>
      <c r="D96" s="70" t="s">
        <v>19</v>
      </c>
      <c r="E96" s="30"/>
      <c r="F96" s="54">
        <f>C96*E96</f>
        <v>0</v>
      </c>
    </row>
    <row r="97" spans="1:6" s="13" customFormat="1" ht="129.75" customHeight="1">
      <c r="A97" s="36" t="s">
        <v>1</v>
      </c>
      <c r="B97" s="171" t="s">
        <v>114</v>
      </c>
      <c r="C97" s="66"/>
      <c r="D97" s="70"/>
      <c r="E97" s="30"/>
      <c r="F97" s="54"/>
    </row>
    <row r="98" spans="1:6" s="13" customFormat="1" ht="39" customHeight="1">
      <c r="A98" s="172" t="s">
        <v>55</v>
      </c>
      <c r="B98" s="83" t="s">
        <v>115</v>
      </c>
      <c r="C98" s="66">
        <v>5</v>
      </c>
      <c r="D98" s="70" t="s">
        <v>19</v>
      </c>
      <c r="E98" s="30"/>
      <c r="F98" s="54">
        <f>C98*E98</f>
        <v>0</v>
      </c>
    </row>
    <row r="99" spans="1:6" s="13" customFormat="1" ht="39" customHeight="1" thickBot="1">
      <c r="A99" s="172" t="s">
        <v>55</v>
      </c>
      <c r="B99" s="83" t="s">
        <v>116</v>
      </c>
      <c r="C99" s="66">
        <v>5</v>
      </c>
      <c r="D99" s="70" t="s">
        <v>19</v>
      </c>
      <c r="E99" s="30"/>
      <c r="F99" s="54">
        <f>C99*E99</f>
        <v>0</v>
      </c>
    </row>
    <row r="100" spans="1:6" s="14" customFormat="1" ht="21" customHeight="1" thickBot="1">
      <c r="A100" s="32"/>
      <c r="B100" s="105" t="s">
        <v>110</v>
      </c>
      <c r="C100" s="105"/>
      <c r="D100" s="106"/>
      <c r="E100" s="55"/>
      <c r="F100" s="33">
        <f>SUM(F94:F99)</f>
        <v>0</v>
      </c>
    </row>
    <row r="101" spans="1:6" ht="12" customHeight="1">
      <c r="B101" s="50"/>
      <c r="C101" s="50"/>
      <c r="D101" s="50"/>
    </row>
    <row r="102" spans="1:6" ht="13.5" customHeight="1">
      <c r="A102" s="156" t="s">
        <v>117</v>
      </c>
      <c r="B102" s="156"/>
      <c r="C102" s="156"/>
      <c r="D102" s="156"/>
      <c r="E102" s="156"/>
      <c r="F102" s="156"/>
    </row>
    <row r="103" spans="1:6" ht="12.75" customHeight="1" thickBot="1">
      <c r="A103" s="34"/>
      <c r="B103" s="34"/>
      <c r="C103" s="34"/>
      <c r="D103" s="34"/>
      <c r="E103" s="34"/>
      <c r="F103" s="34"/>
    </row>
    <row r="104" spans="1:6" s="14" customFormat="1" ht="20.25" customHeight="1" thickBot="1">
      <c r="A104" s="35"/>
      <c r="B104" s="115" t="s">
        <v>22</v>
      </c>
      <c r="C104" s="116"/>
      <c r="D104" s="117"/>
      <c r="E104" s="116" t="s">
        <v>18</v>
      </c>
      <c r="F104" s="117"/>
    </row>
    <row r="105" spans="1:6" s="14" customFormat="1" ht="22.5" customHeight="1">
      <c r="A105" s="51" t="s">
        <v>0</v>
      </c>
      <c r="B105" s="120" t="s">
        <v>103</v>
      </c>
      <c r="C105" s="121"/>
      <c r="D105" s="122"/>
      <c r="E105" s="123">
        <f>F86</f>
        <v>0</v>
      </c>
      <c r="F105" s="124"/>
    </row>
    <row r="106" spans="1:6" s="14" customFormat="1" ht="22.5" customHeight="1" thickBot="1">
      <c r="A106" s="36" t="s">
        <v>1</v>
      </c>
      <c r="B106" s="100" t="s">
        <v>109</v>
      </c>
      <c r="C106" s="101"/>
      <c r="D106" s="102"/>
      <c r="E106" s="103">
        <f>F100</f>
        <v>0</v>
      </c>
      <c r="F106" s="104"/>
    </row>
    <row r="107" spans="1:6" s="19" customFormat="1" ht="21" customHeight="1" thickBot="1">
      <c r="A107" s="76"/>
      <c r="B107" s="140" t="s">
        <v>104</v>
      </c>
      <c r="C107" s="141"/>
      <c r="D107" s="142"/>
      <c r="E107" s="155">
        <f>SUM(E105:F106)</f>
        <v>0</v>
      </c>
      <c r="F107" s="154"/>
    </row>
    <row r="108" spans="1:6" ht="15" customHeight="1">
      <c r="B108" s="50"/>
      <c r="C108" s="50"/>
      <c r="D108" s="50"/>
    </row>
    <row r="109" spans="1:6" s="82" customFormat="1" ht="15" customHeight="1">
      <c r="A109" s="92" t="s">
        <v>45</v>
      </c>
      <c r="B109" s="93" t="s">
        <v>118</v>
      </c>
      <c r="C109" s="93"/>
      <c r="D109" s="93"/>
      <c r="E109" s="94"/>
      <c r="F109" s="94"/>
    </row>
    <row r="110" spans="1:6" ht="15" customHeight="1">
      <c r="B110" s="50"/>
      <c r="C110" s="50"/>
      <c r="D110" s="50"/>
    </row>
    <row r="111" spans="1:6" ht="15" customHeight="1">
      <c r="B111" s="181" t="s">
        <v>80</v>
      </c>
      <c r="C111" s="50"/>
      <c r="D111" s="50"/>
    </row>
    <row r="112" spans="1:6" ht="15" customHeight="1" thickBot="1">
      <c r="B112" s="50"/>
      <c r="C112" s="50"/>
      <c r="D112" s="50"/>
    </row>
    <row r="113" spans="1:6" s="14" customFormat="1" ht="24" customHeight="1">
      <c r="A113" s="20" t="s">
        <v>4</v>
      </c>
      <c r="B113" s="21" t="s">
        <v>5</v>
      </c>
      <c r="C113" s="22" t="s">
        <v>6</v>
      </c>
      <c r="D113" s="45" t="s">
        <v>7</v>
      </c>
      <c r="E113" s="44" t="s">
        <v>9</v>
      </c>
      <c r="F113" s="23" t="s">
        <v>10</v>
      </c>
    </row>
    <row r="114" spans="1:6" s="14" customFormat="1" ht="15" customHeight="1" thickBot="1">
      <c r="A114" s="24" t="s">
        <v>8</v>
      </c>
      <c r="B114" s="25">
        <v>1</v>
      </c>
      <c r="C114" s="26">
        <v>2</v>
      </c>
      <c r="D114" s="46">
        <v>3</v>
      </c>
      <c r="E114" s="27">
        <v>4</v>
      </c>
      <c r="F114" s="28" t="s">
        <v>17</v>
      </c>
    </row>
    <row r="115" spans="1:6" s="13" customFormat="1" ht="29.25" customHeight="1">
      <c r="A115" s="51"/>
      <c r="B115" s="169" t="s">
        <v>82</v>
      </c>
      <c r="C115" s="72"/>
      <c r="D115" s="71"/>
      <c r="E115" s="30"/>
      <c r="F115" s="54"/>
    </row>
    <row r="116" spans="1:6" s="13" customFormat="1" ht="130.5" customHeight="1">
      <c r="A116" s="36" t="s">
        <v>0</v>
      </c>
      <c r="B116" s="171" t="s">
        <v>120</v>
      </c>
      <c r="C116" s="66"/>
      <c r="D116" s="70"/>
      <c r="E116" s="30"/>
      <c r="F116" s="54"/>
    </row>
    <row r="117" spans="1:6" s="13" customFormat="1" ht="22.5" customHeight="1">
      <c r="A117" s="172"/>
      <c r="B117" s="182" t="s">
        <v>121</v>
      </c>
      <c r="C117" s="66"/>
      <c r="D117" s="70"/>
      <c r="E117" s="30"/>
      <c r="F117" s="54"/>
    </row>
    <row r="118" spans="1:6" s="13" customFormat="1" ht="33" customHeight="1">
      <c r="A118" s="172" t="s">
        <v>55</v>
      </c>
      <c r="B118" s="83" t="s">
        <v>122</v>
      </c>
      <c r="C118" s="66">
        <v>1</v>
      </c>
      <c r="D118" s="70" t="s">
        <v>19</v>
      </c>
      <c r="E118" s="30"/>
      <c r="F118" s="54">
        <f>C118*E118</f>
        <v>0</v>
      </c>
    </row>
    <row r="119" spans="1:6" s="13" customFormat="1" ht="25.5" customHeight="1">
      <c r="A119" s="36"/>
      <c r="B119" s="183" t="s">
        <v>123</v>
      </c>
      <c r="C119" s="66"/>
      <c r="D119" s="70"/>
      <c r="E119" s="30"/>
      <c r="F119" s="54"/>
    </row>
    <row r="120" spans="1:6" s="13" customFormat="1" ht="38.25" customHeight="1">
      <c r="A120" s="172" t="s">
        <v>55</v>
      </c>
      <c r="B120" s="83" t="s">
        <v>124</v>
      </c>
      <c r="C120" s="66">
        <v>4</v>
      </c>
      <c r="D120" s="70" t="s">
        <v>19</v>
      </c>
      <c r="E120" s="30"/>
      <c r="F120" s="54">
        <f>C120*E120</f>
        <v>0</v>
      </c>
    </row>
    <row r="121" spans="1:6" s="13" customFormat="1" ht="38.25" customHeight="1">
      <c r="A121" s="172" t="s">
        <v>55</v>
      </c>
      <c r="B121" s="83" t="s">
        <v>125</v>
      </c>
      <c r="C121" s="66">
        <v>13</v>
      </c>
      <c r="D121" s="70" t="s">
        <v>19</v>
      </c>
      <c r="E121" s="30"/>
      <c r="F121" s="54">
        <f>C121*E121</f>
        <v>0</v>
      </c>
    </row>
    <row r="122" spans="1:6" s="13" customFormat="1" ht="24" customHeight="1">
      <c r="A122" s="36"/>
      <c r="B122" s="183" t="s">
        <v>94</v>
      </c>
      <c r="C122" s="66"/>
      <c r="D122" s="70"/>
      <c r="E122" s="30"/>
      <c r="F122" s="54"/>
    </row>
    <row r="123" spans="1:6" s="13" customFormat="1" ht="37.5" customHeight="1">
      <c r="A123" s="172" t="s">
        <v>55</v>
      </c>
      <c r="B123" s="83" t="s">
        <v>126</v>
      </c>
      <c r="C123" s="66">
        <v>3</v>
      </c>
      <c r="D123" s="70" t="s">
        <v>19</v>
      </c>
      <c r="E123" s="30"/>
      <c r="F123" s="54">
        <f>C123*E123</f>
        <v>0</v>
      </c>
    </row>
    <row r="124" spans="1:6" s="13" customFormat="1" ht="37.5" customHeight="1">
      <c r="A124" s="172" t="s">
        <v>55</v>
      </c>
      <c r="B124" s="83" t="s">
        <v>127</v>
      </c>
      <c r="C124" s="66">
        <v>1</v>
      </c>
      <c r="D124" s="70" t="s">
        <v>19</v>
      </c>
      <c r="E124" s="30"/>
      <c r="F124" s="54">
        <f t="shared" ref="F124:F129" si="2">C124*E124</f>
        <v>0</v>
      </c>
    </row>
    <row r="125" spans="1:6" s="13" customFormat="1" ht="37.5" customHeight="1">
      <c r="A125" s="172" t="s">
        <v>55</v>
      </c>
      <c r="B125" s="83" t="s">
        <v>128</v>
      </c>
      <c r="C125" s="66">
        <v>14</v>
      </c>
      <c r="D125" s="70" t="s">
        <v>19</v>
      </c>
      <c r="E125" s="30"/>
      <c r="F125" s="54">
        <f t="shared" si="2"/>
        <v>0</v>
      </c>
    </row>
    <row r="126" spans="1:6" s="13" customFormat="1" ht="25.5" customHeight="1">
      <c r="A126" s="36"/>
      <c r="B126" s="183" t="s">
        <v>129</v>
      </c>
      <c r="C126" s="66"/>
      <c r="D126" s="70"/>
      <c r="E126" s="30"/>
      <c r="F126" s="54"/>
    </row>
    <row r="127" spans="1:6" s="13" customFormat="1" ht="35.25" customHeight="1">
      <c r="A127" s="172" t="s">
        <v>55</v>
      </c>
      <c r="B127" s="83" t="s">
        <v>130</v>
      </c>
      <c r="C127" s="66">
        <v>5</v>
      </c>
      <c r="D127" s="70" t="s">
        <v>19</v>
      </c>
      <c r="E127" s="30"/>
      <c r="F127" s="54">
        <f t="shared" si="2"/>
        <v>0</v>
      </c>
    </row>
    <row r="128" spans="1:6" s="13" customFormat="1" ht="35.25" customHeight="1">
      <c r="A128" s="198" t="s">
        <v>55</v>
      </c>
      <c r="B128" s="83" t="s">
        <v>131</v>
      </c>
      <c r="C128" s="66">
        <v>1</v>
      </c>
      <c r="D128" s="70" t="s">
        <v>19</v>
      </c>
      <c r="E128" s="57"/>
      <c r="F128" s="54">
        <f t="shared" si="2"/>
        <v>0</v>
      </c>
    </row>
    <row r="129" spans="1:6" s="13" customFormat="1" ht="35.25" customHeight="1">
      <c r="A129" s="198" t="s">
        <v>55</v>
      </c>
      <c r="B129" s="83" t="s">
        <v>132</v>
      </c>
      <c r="C129" s="66">
        <v>1</v>
      </c>
      <c r="D129" s="70" t="s">
        <v>19</v>
      </c>
      <c r="E129" s="57"/>
      <c r="F129" s="54">
        <f t="shared" si="2"/>
        <v>0</v>
      </c>
    </row>
    <row r="130" spans="1:6" s="13" customFormat="1" ht="105" customHeight="1">
      <c r="A130" s="36" t="s">
        <v>1</v>
      </c>
      <c r="B130" s="171" t="s">
        <v>112</v>
      </c>
      <c r="C130" s="66"/>
      <c r="D130" s="70"/>
      <c r="E130" s="30"/>
      <c r="F130" s="54"/>
    </row>
    <row r="131" spans="1:6" s="13" customFormat="1" ht="23.25" customHeight="1">
      <c r="A131" s="36"/>
      <c r="B131" s="183" t="s">
        <v>121</v>
      </c>
      <c r="C131" s="66"/>
      <c r="D131" s="70"/>
      <c r="E131" s="30"/>
      <c r="F131" s="54"/>
    </row>
    <row r="132" spans="1:6" s="13" customFormat="1" ht="33" customHeight="1">
      <c r="A132" s="172" t="s">
        <v>55</v>
      </c>
      <c r="B132" s="83" t="s">
        <v>133</v>
      </c>
      <c r="C132" s="66">
        <v>1</v>
      </c>
      <c r="D132" s="70" t="s">
        <v>19</v>
      </c>
      <c r="E132" s="30"/>
      <c r="F132" s="54">
        <f t="shared" ref="F132:F133" si="3">C132*E132</f>
        <v>0</v>
      </c>
    </row>
    <row r="133" spans="1:6" s="13" customFormat="1" ht="33" customHeight="1" thickBot="1">
      <c r="A133" s="172" t="s">
        <v>55</v>
      </c>
      <c r="B133" s="83" t="s">
        <v>134</v>
      </c>
      <c r="C133" s="66">
        <v>1</v>
      </c>
      <c r="D133" s="70" t="s">
        <v>19</v>
      </c>
      <c r="E133" s="30"/>
      <c r="F133" s="54">
        <f t="shared" si="3"/>
        <v>0</v>
      </c>
    </row>
    <row r="134" spans="1:6" s="14" customFormat="1" ht="21" customHeight="1" thickBot="1">
      <c r="A134" s="32"/>
      <c r="B134" s="105" t="s">
        <v>119</v>
      </c>
      <c r="C134" s="105"/>
      <c r="D134" s="106"/>
      <c r="E134" s="55"/>
      <c r="F134" s="33">
        <f>SUM(F118:F133)</f>
        <v>0</v>
      </c>
    </row>
    <row r="135" spans="1:6" s="13" customFormat="1" ht="12.75" customHeight="1">
      <c r="A135" s="77"/>
      <c r="B135" s="78"/>
      <c r="C135" s="79"/>
      <c r="D135" s="80"/>
      <c r="E135" s="81"/>
      <c r="F135" s="81"/>
    </row>
    <row r="136" spans="1:6" s="82" customFormat="1" ht="15" customHeight="1">
      <c r="A136" s="92" t="s">
        <v>46</v>
      </c>
      <c r="B136" s="93" t="s">
        <v>135</v>
      </c>
      <c r="C136" s="93"/>
      <c r="D136" s="93"/>
      <c r="E136" s="94"/>
      <c r="F136" s="94"/>
    </row>
    <row r="137" spans="1:6" ht="15" customHeight="1">
      <c r="B137" s="50"/>
      <c r="C137" s="50"/>
      <c r="D137" s="50"/>
    </row>
    <row r="138" spans="1:6" ht="15" customHeight="1">
      <c r="B138" s="181" t="s">
        <v>80</v>
      </c>
      <c r="C138" s="50"/>
      <c r="D138" s="50"/>
    </row>
    <row r="139" spans="1:6" ht="15" customHeight="1" thickBot="1">
      <c r="B139" s="50"/>
      <c r="C139" s="50"/>
      <c r="D139" s="50"/>
    </row>
    <row r="140" spans="1:6" s="14" customFormat="1" ht="24" customHeight="1">
      <c r="A140" s="20" t="s">
        <v>4</v>
      </c>
      <c r="B140" s="21" t="s">
        <v>5</v>
      </c>
      <c r="C140" s="22" t="s">
        <v>6</v>
      </c>
      <c r="D140" s="45" t="s">
        <v>7</v>
      </c>
      <c r="E140" s="44" t="s">
        <v>9</v>
      </c>
      <c r="F140" s="23" t="s">
        <v>10</v>
      </c>
    </row>
    <row r="141" spans="1:6" s="14" customFormat="1" ht="15" customHeight="1" thickBot="1">
      <c r="A141" s="24" t="s">
        <v>8</v>
      </c>
      <c r="B141" s="25">
        <v>1</v>
      </c>
      <c r="C141" s="26">
        <v>2</v>
      </c>
      <c r="D141" s="46">
        <v>3</v>
      </c>
      <c r="E141" s="27">
        <v>4</v>
      </c>
      <c r="F141" s="28" t="s">
        <v>17</v>
      </c>
    </row>
    <row r="142" spans="1:6" s="13" customFormat="1" ht="29.25" customHeight="1">
      <c r="A142" s="51"/>
      <c r="B142" s="169" t="s">
        <v>82</v>
      </c>
      <c r="C142" s="72"/>
      <c r="D142" s="71"/>
      <c r="E142" s="30"/>
      <c r="F142" s="54"/>
    </row>
    <row r="143" spans="1:6" s="13" customFormat="1" ht="130.5" customHeight="1">
      <c r="A143" s="36" t="s">
        <v>0</v>
      </c>
      <c r="B143" s="171" t="s">
        <v>114</v>
      </c>
      <c r="C143" s="66"/>
      <c r="D143" s="70"/>
      <c r="E143" s="30"/>
      <c r="F143" s="54"/>
    </row>
    <row r="144" spans="1:6" s="13" customFormat="1" ht="50.25" customHeight="1">
      <c r="A144" s="198" t="s">
        <v>55</v>
      </c>
      <c r="B144" s="83" t="s">
        <v>137</v>
      </c>
      <c r="C144" s="66">
        <v>15</v>
      </c>
      <c r="D144" s="70" t="s">
        <v>19</v>
      </c>
      <c r="E144" s="57"/>
      <c r="F144" s="54">
        <f>C144*E144</f>
        <v>0</v>
      </c>
    </row>
    <row r="145" spans="1:6" s="13" customFormat="1" ht="109.5" customHeight="1">
      <c r="A145" s="199" t="s">
        <v>1</v>
      </c>
      <c r="B145" s="171" t="s">
        <v>138</v>
      </c>
      <c r="C145" s="66"/>
      <c r="D145" s="70"/>
      <c r="E145" s="57"/>
      <c r="F145" s="54"/>
    </row>
    <row r="146" spans="1:6" s="13" customFormat="1" ht="42.75" customHeight="1">
      <c r="A146" s="172" t="s">
        <v>55</v>
      </c>
      <c r="B146" s="83" t="s">
        <v>139</v>
      </c>
      <c r="C146" s="66">
        <v>1</v>
      </c>
      <c r="D146" s="70" t="s">
        <v>19</v>
      </c>
      <c r="E146" s="30"/>
      <c r="F146" s="54">
        <f>C146*E146</f>
        <v>0</v>
      </c>
    </row>
    <row r="147" spans="1:6" s="13" customFormat="1" ht="42.75" customHeight="1" thickBot="1">
      <c r="A147" s="172" t="s">
        <v>55</v>
      </c>
      <c r="B147" s="83" t="s">
        <v>140</v>
      </c>
      <c r="C147" s="66">
        <v>1</v>
      </c>
      <c r="D147" s="70" t="s">
        <v>19</v>
      </c>
      <c r="E147" s="30"/>
      <c r="F147" s="54">
        <f>C147*E147</f>
        <v>0</v>
      </c>
    </row>
    <row r="148" spans="1:6" s="14" customFormat="1" ht="21" customHeight="1" thickBot="1">
      <c r="A148" s="32"/>
      <c r="B148" s="105" t="s">
        <v>136</v>
      </c>
      <c r="C148" s="105"/>
      <c r="D148" s="106"/>
      <c r="E148" s="55"/>
      <c r="F148" s="33">
        <f>SUM(F144:F147)</f>
        <v>0</v>
      </c>
    </row>
    <row r="149" spans="1:6" s="13" customFormat="1" ht="12.75" customHeight="1">
      <c r="A149" s="77"/>
      <c r="B149" s="78"/>
      <c r="C149" s="79"/>
      <c r="D149" s="80"/>
      <c r="E149" s="81"/>
      <c r="F149" s="81"/>
    </row>
    <row r="150" spans="1:6" s="82" customFormat="1" ht="15" customHeight="1">
      <c r="A150" s="92" t="s">
        <v>47</v>
      </c>
      <c r="B150" s="93" t="s">
        <v>141</v>
      </c>
      <c r="C150" s="93"/>
      <c r="D150" s="93"/>
      <c r="E150" s="94"/>
      <c r="F150" s="94"/>
    </row>
    <row r="151" spans="1:6" ht="15" customHeight="1">
      <c r="B151" s="50"/>
      <c r="C151" s="50"/>
      <c r="D151" s="50"/>
    </row>
    <row r="152" spans="1:6" ht="15" customHeight="1">
      <c r="A152" s="187" t="s">
        <v>24</v>
      </c>
      <c r="B152" s="184" t="s">
        <v>142</v>
      </c>
      <c r="C152" s="185"/>
      <c r="D152" s="185"/>
      <c r="E152" s="186"/>
      <c r="F152" s="186"/>
    </row>
    <row r="153" spans="1:6" ht="15" customHeight="1">
      <c r="B153" s="50"/>
      <c r="C153" s="50"/>
      <c r="D153" s="50"/>
    </row>
    <row r="154" spans="1:6" ht="15" customHeight="1">
      <c r="A154" s="188" t="s">
        <v>0</v>
      </c>
      <c r="B154" s="189" t="s">
        <v>143</v>
      </c>
      <c r="C154" s="190"/>
      <c r="D154" s="190"/>
      <c r="E154" s="191"/>
      <c r="F154" s="191"/>
    </row>
    <row r="155" spans="1:6" ht="15" customHeight="1" thickBot="1">
      <c r="B155" s="50"/>
      <c r="C155" s="50"/>
      <c r="D155" s="50"/>
    </row>
    <row r="156" spans="1:6" s="14" customFormat="1" ht="24" customHeight="1">
      <c r="A156" s="20" t="s">
        <v>4</v>
      </c>
      <c r="B156" s="21" t="s">
        <v>5</v>
      </c>
      <c r="C156" s="22" t="s">
        <v>6</v>
      </c>
      <c r="D156" s="45" t="s">
        <v>7</v>
      </c>
      <c r="E156" s="44" t="s">
        <v>9</v>
      </c>
      <c r="F156" s="23" t="s">
        <v>10</v>
      </c>
    </row>
    <row r="157" spans="1:6" s="14" customFormat="1" ht="15" customHeight="1" thickBot="1">
      <c r="A157" s="24" t="s">
        <v>8</v>
      </c>
      <c r="B157" s="25">
        <v>1</v>
      </c>
      <c r="C157" s="26">
        <v>2</v>
      </c>
      <c r="D157" s="46">
        <v>3</v>
      </c>
      <c r="E157" s="27">
        <v>4</v>
      </c>
      <c r="F157" s="28" t="s">
        <v>17</v>
      </c>
    </row>
    <row r="158" spans="1:6" s="13" customFormat="1" ht="46.5" customHeight="1">
      <c r="A158" s="36" t="s">
        <v>0</v>
      </c>
      <c r="B158" s="192" t="s">
        <v>145</v>
      </c>
      <c r="C158" s="193">
        <v>1</v>
      </c>
      <c r="D158" s="194" t="s">
        <v>148</v>
      </c>
      <c r="E158" s="30"/>
      <c r="F158" s="195">
        <f>C158*E158</f>
        <v>0</v>
      </c>
    </row>
    <row r="159" spans="1:6" s="13" customFormat="1" ht="40.5" customHeight="1">
      <c r="A159" s="36" t="s">
        <v>1</v>
      </c>
      <c r="B159" s="171" t="s">
        <v>147</v>
      </c>
      <c r="C159" s="66">
        <v>1</v>
      </c>
      <c r="D159" s="70" t="s">
        <v>148</v>
      </c>
      <c r="E159" s="30"/>
      <c r="F159" s="54">
        <f>C159*E159</f>
        <v>0</v>
      </c>
    </row>
    <row r="160" spans="1:6" s="13" customFormat="1" ht="51" customHeight="1" thickBot="1">
      <c r="A160" s="36" t="s">
        <v>2</v>
      </c>
      <c r="B160" s="171" t="s">
        <v>146</v>
      </c>
      <c r="C160" s="66">
        <v>1</v>
      </c>
      <c r="D160" s="70" t="s">
        <v>148</v>
      </c>
      <c r="E160" s="30"/>
      <c r="F160" s="54">
        <f>C160*E160</f>
        <v>0</v>
      </c>
    </row>
    <row r="161" spans="1:6" s="14" customFormat="1" ht="21" customHeight="1" thickBot="1">
      <c r="A161" s="32"/>
      <c r="B161" s="105" t="s">
        <v>144</v>
      </c>
      <c r="C161" s="105"/>
      <c r="D161" s="106"/>
      <c r="E161" s="55"/>
      <c r="F161" s="33">
        <f>SUM(F158:F160)</f>
        <v>0</v>
      </c>
    </row>
    <row r="162" spans="1:6" s="13" customFormat="1" ht="12.75" customHeight="1">
      <c r="A162" s="77"/>
      <c r="B162" s="78"/>
      <c r="C162" s="79"/>
      <c r="D162" s="80"/>
      <c r="E162" s="81"/>
      <c r="F162" s="81"/>
    </row>
    <row r="163" spans="1:6" ht="15" customHeight="1">
      <c r="A163" s="188" t="s">
        <v>1</v>
      </c>
      <c r="B163" s="189" t="s">
        <v>149</v>
      </c>
      <c r="C163" s="190"/>
      <c r="D163" s="190"/>
      <c r="E163" s="191"/>
      <c r="F163" s="191"/>
    </row>
    <row r="164" spans="1:6" ht="15" customHeight="1" thickBot="1">
      <c r="B164" s="50"/>
      <c r="C164" s="50"/>
      <c r="D164" s="50"/>
    </row>
    <row r="165" spans="1:6" s="14" customFormat="1" ht="24" customHeight="1">
      <c r="A165" s="20" t="s">
        <v>4</v>
      </c>
      <c r="B165" s="21" t="s">
        <v>5</v>
      </c>
      <c r="C165" s="22" t="s">
        <v>6</v>
      </c>
      <c r="D165" s="45" t="s">
        <v>7</v>
      </c>
      <c r="E165" s="44" t="s">
        <v>9</v>
      </c>
      <c r="F165" s="23" t="s">
        <v>10</v>
      </c>
    </row>
    <row r="166" spans="1:6" s="14" customFormat="1" ht="15" customHeight="1" thickBot="1">
      <c r="A166" s="24" t="s">
        <v>8</v>
      </c>
      <c r="B166" s="25">
        <v>1</v>
      </c>
      <c r="C166" s="26">
        <v>2</v>
      </c>
      <c r="D166" s="46">
        <v>3</v>
      </c>
      <c r="E166" s="27">
        <v>4</v>
      </c>
      <c r="F166" s="28" t="s">
        <v>17</v>
      </c>
    </row>
    <row r="167" spans="1:6" s="13" customFormat="1" ht="66.75" customHeight="1">
      <c r="A167" s="36" t="s">
        <v>0</v>
      </c>
      <c r="B167" s="168" t="s">
        <v>151</v>
      </c>
      <c r="C167" s="193">
        <v>120</v>
      </c>
      <c r="D167" s="194" t="s">
        <v>40</v>
      </c>
      <c r="E167" s="30"/>
      <c r="F167" s="195">
        <f>C167*E167</f>
        <v>0</v>
      </c>
    </row>
    <row r="168" spans="1:6" s="13" customFormat="1" ht="81" customHeight="1">
      <c r="A168" s="36" t="s">
        <v>1</v>
      </c>
      <c r="B168" s="171" t="s">
        <v>152</v>
      </c>
      <c r="C168" s="66">
        <v>140</v>
      </c>
      <c r="D168" s="70" t="s">
        <v>40</v>
      </c>
      <c r="E168" s="30"/>
      <c r="F168" s="54">
        <f>C168*E168</f>
        <v>0</v>
      </c>
    </row>
    <row r="169" spans="1:6" s="13" customFormat="1" ht="86.25" customHeight="1">
      <c r="A169" s="36" t="s">
        <v>2</v>
      </c>
      <c r="B169" s="171" t="s">
        <v>153</v>
      </c>
      <c r="C169" s="66">
        <v>165</v>
      </c>
      <c r="D169" s="70" t="s">
        <v>40</v>
      </c>
      <c r="E169" s="30"/>
      <c r="F169" s="54">
        <f t="shared" ref="F169:F172" si="4">C169*E169</f>
        <v>0</v>
      </c>
    </row>
    <row r="170" spans="1:6" s="13" customFormat="1" ht="87" customHeight="1">
      <c r="A170" s="36" t="s">
        <v>3</v>
      </c>
      <c r="B170" s="171" t="s">
        <v>154</v>
      </c>
      <c r="C170" s="66">
        <v>550</v>
      </c>
      <c r="D170" s="70" t="s">
        <v>40</v>
      </c>
      <c r="E170" s="30"/>
      <c r="F170" s="54">
        <f t="shared" si="4"/>
        <v>0</v>
      </c>
    </row>
    <row r="171" spans="1:6" s="13" customFormat="1" ht="85.5" customHeight="1">
      <c r="A171" s="36" t="s">
        <v>31</v>
      </c>
      <c r="B171" s="171" t="s">
        <v>155</v>
      </c>
      <c r="C171" s="66">
        <v>280</v>
      </c>
      <c r="D171" s="70" t="s">
        <v>40</v>
      </c>
      <c r="E171" s="30"/>
      <c r="F171" s="54">
        <f t="shared" si="4"/>
        <v>0</v>
      </c>
    </row>
    <row r="172" spans="1:6" s="13" customFormat="1" ht="85.5" customHeight="1" thickBot="1">
      <c r="A172" s="36" t="s">
        <v>43</v>
      </c>
      <c r="B172" s="171" t="s">
        <v>156</v>
      </c>
      <c r="C172" s="66">
        <v>80</v>
      </c>
      <c r="D172" s="70" t="s">
        <v>40</v>
      </c>
      <c r="E172" s="30"/>
      <c r="F172" s="54">
        <f t="shared" si="4"/>
        <v>0</v>
      </c>
    </row>
    <row r="173" spans="1:6" s="14" customFormat="1" ht="21" customHeight="1" thickBot="1">
      <c r="A173" s="32"/>
      <c r="B173" s="105" t="s">
        <v>150</v>
      </c>
      <c r="C173" s="105"/>
      <c r="D173" s="106"/>
      <c r="E173" s="55"/>
      <c r="F173" s="33">
        <f>SUM(F167:F172)</f>
        <v>0</v>
      </c>
    </row>
    <row r="174" spans="1:6" s="13" customFormat="1" ht="12.75" customHeight="1">
      <c r="A174" s="77"/>
      <c r="B174" s="78"/>
      <c r="C174" s="79"/>
      <c r="D174" s="80"/>
      <c r="E174" s="81"/>
      <c r="F174" s="81"/>
    </row>
    <row r="175" spans="1:6" ht="13.5" customHeight="1">
      <c r="A175" s="196" t="s">
        <v>157</v>
      </c>
      <c r="B175" s="196"/>
      <c r="C175" s="196"/>
      <c r="D175" s="196"/>
      <c r="E175" s="196"/>
      <c r="F175" s="196"/>
    </row>
    <row r="176" spans="1:6" ht="12.75" customHeight="1" thickBot="1">
      <c r="A176" s="34"/>
      <c r="B176" s="34"/>
      <c r="C176" s="34"/>
      <c r="D176" s="34"/>
      <c r="E176" s="34"/>
      <c r="F176" s="34"/>
    </row>
    <row r="177" spans="1:6" s="14" customFormat="1" ht="20.25" customHeight="1" thickBot="1">
      <c r="A177" s="35"/>
      <c r="B177" s="115" t="s">
        <v>22</v>
      </c>
      <c r="C177" s="116"/>
      <c r="D177" s="117"/>
      <c r="E177" s="116" t="s">
        <v>18</v>
      </c>
      <c r="F177" s="117"/>
    </row>
    <row r="178" spans="1:6" s="14" customFormat="1" ht="22.5" customHeight="1">
      <c r="A178" s="51" t="s">
        <v>0</v>
      </c>
      <c r="B178" s="120" t="s">
        <v>143</v>
      </c>
      <c r="C178" s="121"/>
      <c r="D178" s="122"/>
      <c r="E178" s="123">
        <f>F161</f>
        <v>0</v>
      </c>
      <c r="F178" s="124"/>
    </row>
    <row r="179" spans="1:6" s="14" customFormat="1" ht="22.5" customHeight="1" thickBot="1">
      <c r="A179" s="36" t="s">
        <v>1</v>
      </c>
      <c r="B179" s="100" t="s">
        <v>158</v>
      </c>
      <c r="C179" s="101"/>
      <c r="D179" s="102"/>
      <c r="E179" s="103">
        <f>F173</f>
        <v>0</v>
      </c>
      <c r="F179" s="104"/>
    </row>
    <row r="180" spans="1:6" s="19" customFormat="1" ht="21" customHeight="1" thickBot="1">
      <c r="A180" s="76"/>
      <c r="B180" s="140" t="s">
        <v>165</v>
      </c>
      <c r="C180" s="141"/>
      <c r="D180" s="142"/>
      <c r="E180" s="155">
        <f>SUM(E178:F179)</f>
        <v>0</v>
      </c>
      <c r="F180" s="154"/>
    </row>
    <row r="181" spans="1:6" s="13" customFormat="1" ht="12.75" customHeight="1">
      <c r="A181" s="77"/>
      <c r="B181" s="78"/>
      <c r="C181" s="79"/>
      <c r="D181" s="80"/>
      <c r="E181" s="81"/>
      <c r="F181" s="81"/>
    </row>
    <row r="182" spans="1:6" ht="15" customHeight="1">
      <c r="A182" s="187" t="s">
        <v>25</v>
      </c>
      <c r="B182" s="184" t="s">
        <v>80</v>
      </c>
      <c r="C182" s="185"/>
      <c r="D182" s="185"/>
      <c r="E182" s="186"/>
      <c r="F182" s="186"/>
    </row>
    <row r="183" spans="1:6" ht="15" customHeight="1" thickBot="1">
      <c r="B183" s="50"/>
      <c r="C183" s="50"/>
      <c r="D183" s="50"/>
    </row>
    <row r="184" spans="1:6" s="14" customFormat="1" ht="24" customHeight="1">
      <c r="A184" s="20" t="s">
        <v>4</v>
      </c>
      <c r="B184" s="21" t="s">
        <v>5</v>
      </c>
      <c r="C184" s="22" t="s">
        <v>6</v>
      </c>
      <c r="D184" s="45" t="s">
        <v>7</v>
      </c>
      <c r="E184" s="44" t="s">
        <v>9</v>
      </c>
      <c r="F184" s="23" t="s">
        <v>10</v>
      </c>
    </row>
    <row r="185" spans="1:6" s="14" customFormat="1" ht="15" customHeight="1" thickBot="1">
      <c r="A185" s="24" t="s">
        <v>8</v>
      </c>
      <c r="B185" s="25">
        <v>1</v>
      </c>
      <c r="C185" s="26">
        <v>2</v>
      </c>
      <c r="D185" s="46">
        <v>3</v>
      </c>
      <c r="E185" s="27">
        <v>4</v>
      </c>
      <c r="F185" s="28" t="s">
        <v>17</v>
      </c>
    </row>
    <row r="186" spans="1:6" s="13" customFormat="1" ht="26.25" customHeight="1">
      <c r="A186" s="36"/>
      <c r="B186" s="197" t="s">
        <v>159</v>
      </c>
      <c r="C186" s="193"/>
      <c r="D186" s="194"/>
      <c r="E186" s="30"/>
      <c r="F186" s="195"/>
    </row>
    <row r="187" spans="1:6" s="13" customFormat="1" ht="66.75" customHeight="1">
      <c r="A187" s="36" t="s">
        <v>0</v>
      </c>
      <c r="B187" s="171" t="s">
        <v>160</v>
      </c>
      <c r="C187" s="66">
        <v>1</v>
      </c>
      <c r="D187" s="70" t="s">
        <v>148</v>
      </c>
      <c r="E187" s="30"/>
      <c r="F187" s="54">
        <f>C187*E187</f>
        <v>0</v>
      </c>
    </row>
    <row r="188" spans="1:6" s="13" customFormat="1" ht="66.75" customHeight="1" thickBot="1">
      <c r="A188" s="36" t="s">
        <v>1</v>
      </c>
      <c r="B188" s="171" t="s">
        <v>161</v>
      </c>
      <c r="C188" s="66">
        <v>1</v>
      </c>
      <c r="D188" s="70" t="s">
        <v>148</v>
      </c>
      <c r="E188" s="30"/>
      <c r="F188" s="54">
        <f t="shared" ref="F188" si="5">C188*E188</f>
        <v>0</v>
      </c>
    </row>
    <row r="189" spans="1:6" s="14" customFormat="1" ht="21" customHeight="1" thickBot="1">
      <c r="A189" s="32"/>
      <c r="B189" s="105" t="s">
        <v>162</v>
      </c>
      <c r="C189" s="105"/>
      <c r="D189" s="106"/>
      <c r="E189" s="55"/>
      <c r="F189" s="33">
        <f>SUM(F186:F188)</f>
        <v>0</v>
      </c>
    </row>
    <row r="190" spans="1:6" s="13" customFormat="1" ht="12.75" customHeight="1">
      <c r="A190" s="77"/>
      <c r="B190" s="78"/>
      <c r="C190" s="79"/>
      <c r="D190" s="80"/>
      <c r="E190" s="81"/>
      <c r="F190" s="81"/>
    </row>
    <row r="191" spans="1:6" ht="13.5" customHeight="1">
      <c r="A191" s="156" t="s">
        <v>163</v>
      </c>
      <c r="B191" s="156"/>
      <c r="C191" s="156"/>
      <c r="D191" s="156"/>
      <c r="E191" s="156"/>
      <c r="F191" s="156"/>
    </row>
    <row r="192" spans="1:6" ht="12.75" customHeight="1" thickBot="1">
      <c r="A192" s="34"/>
      <c r="B192" s="34"/>
      <c r="C192" s="34"/>
      <c r="D192" s="34"/>
      <c r="E192" s="34"/>
      <c r="F192" s="34"/>
    </row>
    <row r="193" spans="1:6" s="14" customFormat="1" ht="20.25" customHeight="1" thickBot="1">
      <c r="A193" s="35"/>
      <c r="B193" s="115" t="s">
        <v>22</v>
      </c>
      <c r="C193" s="116"/>
      <c r="D193" s="117"/>
      <c r="E193" s="116" t="s">
        <v>18</v>
      </c>
      <c r="F193" s="117"/>
    </row>
    <row r="194" spans="1:6" s="14" customFormat="1" ht="22.5" customHeight="1">
      <c r="A194" s="51" t="s">
        <v>24</v>
      </c>
      <c r="B194" s="120" t="s">
        <v>142</v>
      </c>
      <c r="C194" s="121"/>
      <c r="D194" s="122"/>
      <c r="E194" s="123">
        <f>E180</f>
        <v>0</v>
      </c>
      <c r="F194" s="124"/>
    </row>
    <row r="195" spans="1:6" s="14" customFormat="1" ht="22.5" customHeight="1" thickBot="1">
      <c r="A195" s="36" t="s">
        <v>25</v>
      </c>
      <c r="B195" s="100" t="s">
        <v>80</v>
      </c>
      <c r="C195" s="101"/>
      <c r="D195" s="102"/>
      <c r="E195" s="103">
        <f>F189</f>
        <v>0</v>
      </c>
      <c r="F195" s="104"/>
    </row>
    <row r="196" spans="1:6" s="19" customFormat="1" ht="21" customHeight="1" thickBot="1">
      <c r="A196" s="76"/>
      <c r="B196" s="140" t="s">
        <v>164</v>
      </c>
      <c r="C196" s="141"/>
      <c r="D196" s="142"/>
      <c r="E196" s="155">
        <f>SUM(E194:F195)</f>
        <v>0</v>
      </c>
      <c r="F196" s="154"/>
    </row>
    <row r="197" spans="1:6" s="13" customFormat="1" ht="12.75" customHeight="1">
      <c r="A197" s="77"/>
      <c r="B197" s="78"/>
      <c r="C197" s="79"/>
      <c r="D197" s="80"/>
      <c r="E197" s="81"/>
      <c r="F197" s="81"/>
    </row>
    <row r="198" spans="1:6" ht="13.5" customHeight="1">
      <c r="A198" s="119" t="s">
        <v>23</v>
      </c>
      <c r="B198" s="119"/>
      <c r="C198" s="119"/>
      <c r="D198" s="119"/>
      <c r="E198" s="119"/>
      <c r="F198" s="119"/>
    </row>
    <row r="199" spans="1:6" ht="13.5" customHeight="1">
      <c r="A199" s="118" t="s">
        <v>49</v>
      </c>
      <c r="B199" s="118"/>
      <c r="C199" s="118"/>
      <c r="D199" s="118"/>
      <c r="E199" s="118"/>
      <c r="F199" s="118"/>
    </row>
    <row r="200" spans="1:6" ht="12.75" customHeight="1" thickBot="1">
      <c r="A200" s="34"/>
      <c r="B200" s="34"/>
      <c r="C200" s="34"/>
      <c r="D200" s="34"/>
      <c r="E200" s="34"/>
      <c r="F200" s="34"/>
    </row>
    <row r="201" spans="1:6" s="14" customFormat="1" ht="20.25" customHeight="1" thickBot="1">
      <c r="A201" s="35"/>
      <c r="B201" s="115" t="s">
        <v>22</v>
      </c>
      <c r="C201" s="116"/>
      <c r="D201" s="117"/>
      <c r="E201" s="116" t="s">
        <v>18</v>
      </c>
      <c r="F201" s="117"/>
    </row>
    <row r="202" spans="1:6" s="14" customFormat="1" ht="22.5" customHeight="1">
      <c r="A202" s="51" t="s">
        <v>42</v>
      </c>
      <c r="B202" s="120" t="s">
        <v>79</v>
      </c>
      <c r="C202" s="121"/>
      <c r="D202" s="122"/>
      <c r="E202" s="123">
        <f>F72</f>
        <v>0</v>
      </c>
      <c r="F202" s="124"/>
    </row>
    <row r="203" spans="1:6" s="14" customFormat="1" ht="22.5" customHeight="1">
      <c r="A203" s="36" t="s">
        <v>44</v>
      </c>
      <c r="B203" s="100" t="s">
        <v>102</v>
      </c>
      <c r="C203" s="101"/>
      <c r="D203" s="102"/>
      <c r="E203" s="103">
        <f>E107</f>
        <v>0</v>
      </c>
      <c r="F203" s="104"/>
    </row>
    <row r="204" spans="1:6" s="14" customFormat="1" ht="22.5" customHeight="1">
      <c r="A204" s="36" t="s">
        <v>45</v>
      </c>
      <c r="B204" s="100" t="s">
        <v>118</v>
      </c>
      <c r="C204" s="101"/>
      <c r="D204" s="102"/>
      <c r="E204" s="103">
        <f>F134</f>
        <v>0</v>
      </c>
      <c r="F204" s="104"/>
    </row>
    <row r="205" spans="1:6" s="14" customFormat="1" ht="22.5" customHeight="1">
      <c r="A205" s="61" t="s">
        <v>46</v>
      </c>
      <c r="B205" s="100" t="s">
        <v>135</v>
      </c>
      <c r="C205" s="101"/>
      <c r="D205" s="102"/>
      <c r="E205" s="103">
        <f>F148</f>
        <v>0</v>
      </c>
      <c r="F205" s="104"/>
    </row>
    <row r="206" spans="1:6" s="14" customFormat="1" ht="22.5" customHeight="1" thickBot="1">
      <c r="A206" s="61" t="s">
        <v>47</v>
      </c>
      <c r="B206" s="95" t="s">
        <v>141</v>
      </c>
      <c r="C206" s="96"/>
      <c r="D206" s="97"/>
      <c r="E206" s="98">
        <f>E196</f>
        <v>0</v>
      </c>
      <c r="F206" s="99"/>
    </row>
    <row r="207" spans="1:6" s="14" customFormat="1" ht="22.5" customHeight="1" thickBot="1">
      <c r="A207" s="56"/>
      <c r="B207" s="157" t="s">
        <v>166</v>
      </c>
      <c r="C207" s="158"/>
      <c r="D207" s="159"/>
      <c r="E207" s="160">
        <f>SUM(E202:F206)</f>
        <v>0</v>
      </c>
      <c r="F207" s="161"/>
    </row>
    <row r="208" spans="1:6" s="14" customFormat="1" ht="22.5" customHeight="1" thickBot="1">
      <c r="A208" s="36" t="s">
        <v>3</v>
      </c>
      <c r="B208" s="107" t="s">
        <v>48</v>
      </c>
      <c r="C208" s="108"/>
      <c r="D208" s="109"/>
      <c r="E208" s="162">
        <f>E207*0.1</f>
        <v>0</v>
      </c>
      <c r="F208" s="147"/>
    </row>
    <row r="209" spans="1:6" s="14" customFormat="1" ht="22.5" customHeight="1">
      <c r="A209" s="51"/>
      <c r="B209" s="110" t="s">
        <v>30</v>
      </c>
      <c r="C209" s="111"/>
      <c r="D209" s="112"/>
      <c r="E209" s="113">
        <f>E207+E208</f>
        <v>0</v>
      </c>
      <c r="F209" s="114"/>
    </row>
    <row r="210" spans="1:6" s="14" customFormat="1" ht="22.5" customHeight="1" thickBot="1">
      <c r="A210" s="61"/>
      <c r="B210" s="143" t="s">
        <v>39</v>
      </c>
      <c r="C210" s="144"/>
      <c r="D210" s="145"/>
      <c r="E210" s="74">
        <v>0</v>
      </c>
      <c r="F210" s="75">
        <f>E209*E210</f>
        <v>0</v>
      </c>
    </row>
    <row r="211" spans="1:6" s="14" customFormat="1" ht="22.5" customHeight="1" thickBot="1">
      <c r="A211" s="56"/>
      <c r="B211" s="140" t="s">
        <v>26</v>
      </c>
      <c r="C211" s="141"/>
      <c r="D211" s="142"/>
      <c r="E211" s="153">
        <f>E209-F210</f>
        <v>0</v>
      </c>
      <c r="F211" s="154"/>
    </row>
    <row r="212" spans="1:6" s="14" customFormat="1" ht="19.5" customHeight="1">
      <c r="A212" s="36"/>
      <c r="B212" s="137" t="s">
        <v>29</v>
      </c>
      <c r="C212" s="138"/>
      <c r="D212" s="139"/>
      <c r="E212" s="146">
        <f>E211*0.22</f>
        <v>0</v>
      </c>
      <c r="F212" s="147"/>
    </row>
    <row r="213" spans="1:6" s="14" customFormat="1" ht="22.5" customHeight="1" thickBot="1">
      <c r="A213" s="37"/>
      <c r="B213" s="150" t="s">
        <v>28</v>
      </c>
      <c r="C213" s="151"/>
      <c r="D213" s="152"/>
      <c r="E213" s="148">
        <f>E211+E212</f>
        <v>0</v>
      </c>
      <c r="F213" s="149"/>
    </row>
    <row r="214" spans="1:6" ht="13.5" customHeight="1"/>
    <row r="215" spans="1:6" ht="21.75" customHeight="1">
      <c r="A215" s="38" t="s">
        <v>33</v>
      </c>
    </row>
    <row r="216" spans="1:6" ht="6.75" customHeight="1"/>
    <row r="217" spans="1:6" s="39" customFormat="1" ht="20.25" customHeight="1">
      <c r="A217" s="135" t="s">
        <v>20</v>
      </c>
      <c r="B217" s="135"/>
      <c r="D217" s="135" t="s">
        <v>27</v>
      </c>
      <c r="E217" s="135"/>
      <c r="F217" s="135"/>
    </row>
    <row r="218" spans="1:6" s="39" customFormat="1" ht="20.25" customHeight="1">
      <c r="A218" s="135" t="s">
        <v>21</v>
      </c>
      <c r="B218" s="135"/>
      <c r="D218" s="136"/>
      <c r="E218" s="136"/>
      <c r="F218" s="136"/>
    </row>
  </sheetData>
  <mergeCells count="87">
    <mergeCell ref="B194:D194"/>
    <mergeCell ref="E194:F194"/>
    <mergeCell ref="B195:D195"/>
    <mergeCell ref="E195:F195"/>
    <mergeCell ref="B196:D196"/>
    <mergeCell ref="E196:F196"/>
    <mergeCell ref="E208:F208"/>
    <mergeCell ref="B17:D17"/>
    <mergeCell ref="B19:D19"/>
    <mergeCell ref="B20:D20"/>
    <mergeCell ref="B23:D23"/>
    <mergeCell ref="B28:D28"/>
    <mergeCell ref="B29:D29"/>
    <mergeCell ref="B31:D31"/>
    <mergeCell ref="B33:D33"/>
    <mergeCell ref="B134:D134"/>
    <mergeCell ref="B148:D148"/>
    <mergeCell ref="B161:D161"/>
    <mergeCell ref="B173:D173"/>
    <mergeCell ref="A175:F175"/>
    <mergeCell ref="B177:D177"/>
    <mergeCell ref="E177:F177"/>
    <mergeCell ref="E107:F107"/>
    <mergeCell ref="A102:F102"/>
    <mergeCell ref="B104:D104"/>
    <mergeCell ref="E104:F104"/>
    <mergeCell ref="B207:D207"/>
    <mergeCell ref="E207:F207"/>
    <mergeCell ref="B178:D178"/>
    <mergeCell ref="E178:F178"/>
    <mergeCell ref="B179:D179"/>
    <mergeCell ref="E179:F179"/>
    <mergeCell ref="B180:D180"/>
    <mergeCell ref="E180:F180"/>
    <mergeCell ref="B189:D189"/>
    <mergeCell ref="A191:F191"/>
    <mergeCell ref="B193:D193"/>
    <mergeCell ref="E193:F193"/>
    <mergeCell ref="A218:B218"/>
    <mergeCell ref="D218:F218"/>
    <mergeCell ref="B212:D212"/>
    <mergeCell ref="B211:D211"/>
    <mergeCell ref="B210:D210"/>
    <mergeCell ref="E212:F212"/>
    <mergeCell ref="E213:F213"/>
    <mergeCell ref="A217:B217"/>
    <mergeCell ref="D217:F217"/>
    <mergeCell ref="B213:D213"/>
    <mergeCell ref="E211:F211"/>
    <mergeCell ref="D7:F7"/>
    <mergeCell ref="A5:B5"/>
    <mergeCell ref="A6:B6"/>
    <mergeCell ref="A7:B7"/>
    <mergeCell ref="D6:F6"/>
    <mergeCell ref="A1:B1"/>
    <mergeCell ref="A2:B2"/>
    <mergeCell ref="A3:B3"/>
    <mergeCell ref="C2:F2"/>
    <mergeCell ref="C3:F3"/>
    <mergeCell ref="A9:F9"/>
    <mergeCell ref="B72:D72"/>
    <mergeCell ref="B86:D86"/>
    <mergeCell ref="B100:D100"/>
    <mergeCell ref="A11:F11"/>
    <mergeCell ref="B18:D18"/>
    <mergeCell ref="B208:D208"/>
    <mergeCell ref="B209:D209"/>
    <mergeCell ref="E209:F209"/>
    <mergeCell ref="B201:D201"/>
    <mergeCell ref="E201:F201"/>
    <mergeCell ref="A199:F199"/>
    <mergeCell ref="A198:F198"/>
    <mergeCell ref="B202:D202"/>
    <mergeCell ref="E202:F202"/>
    <mergeCell ref="B105:D105"/>
    <mergeCell ref="E105:F105"/>
    <mergeCell ref="B106:D106"/>
    <mergeCell ref="E106:F106"/>
    <mergeCell ref="B107:D107"/>
    <mergeCell ref="B206:D206"/>
    <mergeCell ref="E206:F206"/>
    <mergeCell ref="B203:D203"/>
    <mergeCell ref="E203:F203"/>
    <mergeCell ref="B204:D204"/>
    <mergeCell ref="E204:F204"/>
    <mergeCell ref="B205:D205"/>
    <mergeCell ref="E205:F205"/>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blaga:
ZAMENJAVA STAVBNEGA POHIŠTVA IN
IZVEDBA IZOLACIJE PODSTREHE NA LOŠKEM GRADU&amp;R&amp;"Tahoma,Krepko"&amp;8OBRAZEC št. 12 -
Specifikacija predračuna
</oddHeader>
    <oddFooter>&amp;C&amp;8stran &amp;P od &amp;N</oddFooter>
    <firstFooter>&amp;C&amp;8stran 1 od 64</firstFooter>
  </headerFooter>
  <rowBreaks count="6" manualBreakCount="6">
    <brk id="73" max="16383" man="1"/>
    <brk id="87" max="16383" man="1"/>
    <brk id="108" max="16383" man="1"/>
    <brk id="162" max="16383" man="1"/>
    <brk id="174" max="16383" man="1"/>
    <brk id="197"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 SPC PREDRAČ - obr. 12</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Škofja Loka</dc:title>
  <dc:subject>JN - Zamenjava stavbnega pohištva in izvedba izolacije podstrehe na Loškem gradu</dc:subject>
  <dc:creator>Vesna Paljk</dc:creator>
  <cp:lastModifiedBy>Vesna Paljk</cp:lastModifiedBy>
  <cp:lastPrinted>2019-07-30T15:33:20Z</cp:lastPrinted>
  <dcterms:created xsi:type="dcterms:W3CDTF">2005-07-13T09:17:54Z</dcterms:created>
  <dcterms:modified xsi:type="dcterms:W3CDTF">2019-07-30T15:33:44Z</dcterms:modified>
</cp:coreProperties>
</file>